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8250"/>
  </bookViews>
  <sheets>
    <sheet name="Cedula 2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0" localSheetId="0">#REF!</definedName>
    <definedName name="\0">#REF!</definedName>
    <definedName name="\Z">#REF!</definedName>
    <definedName name="_______ART80">[1]GRATIFICACIONES!$Y$54:$AA$61</definedName>
    <definedName name="_______can2">'[2]Tarifas tablas retención-pagos'!#REF!</definedName>
    <definedName name="_______ian2">'[2]Tarifas tablas retención-pagos'!#REF!</definedName>
    <definedName name="_______itr3">'[2]Tarifas tablas retención-pagos'!#REF!</definedName>
    <definedName name="_______itr4">'[2]Tarifas tablas retención-pagos'!#REF!</definedName>
    <definedName name="_______itr5">'[2]Tarifas tablas retención-pagos'!#REF!</definedName>
    <definedName name="_______itr6">'[2]Tarifas tablas retención-pagos'!#REF!</definedName>
    <definedName name="_______san2">'[2]Tarifas tablas retención-pagos'!#REF!</definedName>
    <definedName name="_______str3">'[2]Tarifas tablas retención-pagos'!#REF!</definedName>
    <definedName name="_______str4">'[2]Tarifas tablas retención-pagos'!#REF!</definedName>
    <definedName name="_______str5">'[2]Tarifas tablas retención-pagos'!#REF!</definedName>
    <definedName name="_______str6">'[2]Tarifas tablas retención-pagos'!#REF!</definedName>
    <definedName name="______ART81">[3]GRATIFICACIONES!$Y$54:$AA$61</definedName>
    <definedName name="______can2">'[2]Tarifas tablas retención-pagos'!#REF!</definedName>
    <definedName name="______ian2">'[2]Tarifas tablas retención-pagos'!#REF!</definedName>
    <definedName name="______itr3">'[2]Tarifas tablas retención-pagos'!#REF!</definedName>
    <definedName name="______itr4">'[2]Tarifas tablas retención-pagos'!#REF!</definedName>
    <definedName name="______itr5">'[2]Tarifas tablas retención-pagos'!#REF!</definedName>
    <definedName name="______itr6">'[2]Tarifas tablas retención-pagos'!#REF!</definedName>
    <definedName name="______san2">'[2]Tarifas tablas retención-pagos'!#REF!</definedName>
    <definedName name="______str3">'[2]Tarifas tablas retención-pagos'!#REF!</definedName>
    <definedName name="______str4">'[2]Tarifas tablas retención-pagos'!#REF!</definedName>
    <definedName name="______str5">'[2]Tarifas tablas retención-pagos'!#REF!</definedName>
    <definedName name="______str6">'[2]Tarifas tablas retención-pagos'!#REF!</definedName>
    <definedName name="_____ART80">[1]GRATIFICACIONES!$Y$54:$AA$61</definedName>
    <definedName name="_____ART81">[3]GRATIFICACIONES!$Y$54:$AA$61</definedName>
    <definedName name="_____can2">'[2]Tarifas tablas retención-pagos'!#REF!</definedName>
    <definedName name="_____ian2">'[2]Tarifas tablas retención-pagos'!#REF!</definedName>
    <definedName name="_____itr3">'[2]Tarifas tablas retención-pagos'!#REF!</definedName>
    <definedName name="_____itr4">'[2]Tarifas tablas retención-pagos'!#REF!</definedName>
    <definedName name="_____itr5">'[2]Tarifas tablas retención-pagos'!#REF!</definedName>
    <definedName name="_____itr6">'[2]Tarifas tablas retención-pagos'!#REF!</definedName>
    <definedName name="_____san2">'[2]Tarifas tablas retención-pagos'!#REF!</definedName>
    <definedName name="_____str3">'[2]Tarifas tablas retención-pagos'!#REF!</definedName>
    <definedName name="_____str4">'[2]Tarifas tablas retención-pagos'!#REF!</definedName>
    <definedName name="_____str5">'[2]Tarifas tablas retención-pagos'!#REF!</definedName>
    <definedName name="_____str6">'[2]Tarifas tablas retención-pagos'!#REF!</definedName>
    <definedName name="____ART80">[1]GRATIFICACIONES!$Y$54:$AA$61</definedName>
    <definedName name="____ART81">[3]GRATIFICACIONES!$Y$54:$AA$61</definedName>
    <definedName name="____can2">'[2]Tarifas tablas retención-pagos'!#REF!</definedName>
    <definedName name="____ian2">'[2]Tarifas tablas retención-pagos'!#REF!</definedName>
    <definedName name="____itr3">'[2]Tarifas tablas retención-pagos'!#REF!</definedName>
    <definedName name="____itr4">'[2]Tarifas tablas retención-pagos'!#REF!</definedName>
    <definedName name="____itr5">'[2]Tarifas tablas retención-pagos'!#REF!</definedName>
    <definedName name="____itr6">'[2]Tarifas tablas retención-pagos'!#REF!</definedName>
    <definedName name="____san2">'[2]Tarifas tablas retención-pagos'!#REF!</definedName>
    <definedName name="____str3">'[2]Tarifas tablas retención-pagos'!#REF!</definedName>
    <definedName name="____str4">'[2]Tarifas tablas retención-pagos'!#REF!</definedName>
    <definedName name="____str5">'[2]Tarifas tablas retención-pagos'!#REF!</definedName>
    <definedName name="____str6">'[2]Tarifas tablas retención-pagos'!#REF!</definedName>
    <definedName name="___ART80">[3]GRATIFICACIONES!$Y$54:$AA$61</definedName>
    <definedName name="___ART81">[3]GRATIFICACIONES!$Y$54:$AA$61</definedName>
    <definedName name="___can2">'[2]Tarifas tablas retención-pagos'!#REF!</definedName>
    <definedName name="___ian2">'[2]Tarifas tablas retención-pagos'!#REF!</definedName>
    <definedName name="___itr3">'[2]Tarifas tablas retención-pagos'!#REF!</definedName>
    <definedName name="___itr4">'[2]Tarifas tablas retención-pagos'!#REF!</definedName>
    <definedName name="___itr5">'[2]Tarifas tablas retención-pagos'!#REF!</definedName>
    <definedName name="___itr6">'[2]Tarifas tablas retención-pagos'!#REF!</definedName>
    <definedName name="___san2">'[2]Tarifas tablas retención-pagos'!#REF!</definedName>
    <definedName name="___str3">'[2]Tarifas tablas retención-pagos'!#REF!</definedName>
    <definedName name="___str4">'[2]Tarifas tablas retención-pagos'!#REF!</definedName>
    <definedName name="___str5">'[2]Tarifas tablas retención-pagos'!#REF!</definedName>
    <definedName name="___str6">'[2]Tarifas tablas retención-pagos'!#REF!</definedName>
    <definedName name="__ART80">[3]GRATIFICACIONES!$Y$54:$AA$61</definedName>
    <definedName name="__ART81">[3]GRATIFICACIONES!$Y$54:$AA$61</definedName>
    <definedName name="_ART80" localSheetId="0">[1]GRATIFICACIONES!$Y$54:$AA$61</definedName>
    <definedName name="_ART80">[1]GRATIFICACIONES!$Y$54:$AA$61</definedName>
    <definedName name="_ART81">[3]GRATIFICACIONES!$Y$54:$AA$61</definedName>
    <definedName name="_can2" localSheetId="0">'[2]Tarifas tablas retención-pagos'!#REF!</definedName>
    <definedName name="_can2">'[2]Tarifas tablas retención-pagos'!#REF!</definedName>
    <definedName name="_Fill" localSheetId="0" hidden="1">[4]RAMON!#REF!</definedName>
    <definedName name="_Fill" hidden="1">[4]RAMON!#REF!</definedName>
    <definedName name="_ian2" localSheetId="0">'[2]Tarifas tablas retención-pagos'!#REF!</definedName>
    <definedName name="_ian2">'[2]Tarifas tablas retención-pagos'!#REF!</definedName>
    <definedName name="_itr3" localSheetId="0">'[2]Tarifas tablas retención-pagos'!#REF!</definedName>
    <definedName name="_itr3">'[2]Tarifas tablas retención-pagos'!#REF!</definedName>
    <definedName name="_itr4">'[2]Tarifas tablas retención-pagos'!#REF!</definedName>
    <definedName name="_itr5">'[2]Tarifas tablas retención-pagos'!#REF!</definedName>
    <definedName name="_itr6">'[2]Tarifas tablas retención-pagos'!#REF!</definedName>
    <definedName name="_Key1" localSheetId="0" hidden="1">#REF!</definedName>
    <definedName name="_Key1" hidden="1">#REF!</definedName>
    <definedName name="_NO1">#REF!</definedName>
    <definedName name="_NO2">#REF!</definedName>
    <definedName name="_NO3">#REF!</definedName>
    <definedName name="_NO4">#REF!</definedName>
    <definedName name="_NO5">#REF!</definedName>
    <definedName name="_Order1" hidden="1">255</definedName>
    <definedName name="_Order2" hidden="1">0</definedName>
    <definedName name="_Parse_In" hidden="1">#REF!</definedName>
    <definedName name="_san2">'[2]Tarifas tablas retención-pagos'!#REF!</definedName>
    <definedName name="_str3">'[2]Tarifas tablas retención-pagos'!#REF!</definedName>
    <definedName name="_str4">'[2]Tarifas tablas retención-pagos'!#REF!</definedName>
    <definedName name="_str5">'[2]Tarifas tablas retención-pagos'!#REF!</definedName>
    <definedName name="_str6">'[2]Tarifas tablas retención-pagos'!#REF!</definedName>
    <definedName name="_SW1" localSheetId="0">#REF!</definedName>
    <definedName name="_SW1">#REF!</definedName>
    <definedName name="_SW2">#REF!</definedName>
    <definedName name="_SW3">#REF!</definedName>
    <definedName name="_SW4">#REF!</definedName>
    <definedName name="_SW5">#REF!</definedName>
    <definedName name="_SWA7">#REF!</definedName>
    <definedName name="A">#REF!</definedName>
    <definedName name="A_IMPRESIÓN_IM" localSheetId="0">#REF!</definedName>
    <definedName name="A_IMPRESIÓN_IM">#REF!</definedName>
    <definedName name="AA">#REF!</definedName>
    <definedName name="AAA">#REF!</definedName>
    <definedName name="Abr_96" localSheetId="0">#REF!</definedName>
    <definedName name="Abr_96">#REF!</definedName>
    <definedName name="Abr_97" localSheetId="0">#REF!</definedName>
    <definedName name="Abr_97">#REF!</definedName>
    <definedName name="ABRE1">#REF!</definedName>
    <definedName name="ABRJUN99" localSheetId="0">#REF!</definedName>
    <definedName name="ABRJUN99">#REF!</definedName>
    <definedName name="ABRJUNA99" localSheetId="0">#REF!</definedName>
    <definedName name="ABRJUNA99">#REF!</definedName>
    <definedName name="ActivosFinancierosImpac" localSheetId="0">#REF!</definedName>
    <definedName name="ActivosFinancierosImpac">#REF!</definedName>
    <definedName name="ADENTRO" localSheetId="0" hidden="1">{#N/A,#N/A,FALSE,"Aging Summary";#N/A,#N/A,FALSE,"Ratio Analysis";#N/A,#N/A,FALSE,"Test 120 Day Accts";#N/A,#N/A,FALSE,"Tickmarks"}</definedName>
    <definedName name="ADENTRO" hidden="1">{#N/A,#N/A,FALSE,"Aging Summary";#N/A,#N/A,FALSE,"Ratio Analysis";#N/A,#N/A,FALSE,"Test 120 Day Accts";#N/A,#N/A,FALSE,"Tickmarks"}</definedName>
    <definedName name="Ago_96" localSheetId="0">#REF!</definedName>
    <definedName name="Ago_96">#REF!</definedName>
    <definedName name="Ago_97" localSheetId="0">#REF!</definedName>
    <definedName name="Ago_97">#REF!</definedName>
    <definedName name="Amarrecompin" localSheetId="0">#REF!</definedName>
    <definedName name="Amarrecompin">#REF!</definedName>
    <definedName name="Amarreconciliación" localSheetId="0">#REF!</definedName>
    <definedName name="Amarreconciliación">#REF!</definedName>
    <definedName name="ANEXO16">#REF!</definedName>
    <definedName name="ANEXO21">#REF!</definedName>
    <definedName name="ANEXO4">#REF!</definedName>
    <definedName name="ANIO">#REF!</definedName>
    <definedName name="Anticipo">#REF!</definedName>
    <definedName name="Anticipo2">#REF!</definedName>
    <definedName name="AÑO">[5]Periodo!$D$11</definedName>
    <definedName name="_xlnm.Print_Area" localSheetId="0">'Cedula 2'!$A$1:$I$44</definedName>
    <definedName name="_xlnm.Print_Area">#REF!</definedName>
    <definedName name="Área_de_impresión1" localSheetId="0">#REF!</definedName>
    <definedName name="Área_de_impresión1">#REF!</definedName>
    <definedName name="ART">[3]GRATIFICACIONES!$Y$67:$AA$76</definedName>
    <definedName name="ART80A" localSheetId="0">[1]GRATIFICACIONES!$Y$67:$AA$76</definedName>
    <definedName name="ART80A">[1]GRATIFICACIONES!$Y$67:$AA$76</definedName>
    <definedName name="AS2DocOpenMode" hidden="1">"AS2DocumentEdit"</definedName>
    <definedName name="AS2DocOpenMode_1" hidden="1">"AS2DocumentEdit"</definedName>
    <definedName name="AS2NamedRange" hidden="1">4</definedName>
    <definedName name="BALU" localSheetId="0" hidden="1">{#N/A,#N/A,FALSE,"Aging Summary";#N/A,#N/A,FALSE,"Ratio Analysis";#N/A,#N/A,FALSE,"Test 120 Day Accts";#N/A,#N/A,FALSE,"Tickmarks"}</definedName>
    <definedName name="BALU" hidden="1">{#N/A,#N/A,FALSE,"Aging Summary";#N/A,#N/A,FALSE,"Ratio Analysis";#N/A,#N/A,FALSE,"Test 120 Day Accts";#N/A,#N/A,FALSE,"Tickmarks"}</definedName>
    <definedName name="BASE">'[6]Tarifas y INPC'!$A$72:$E$266</definedName>
    <definedName name="_xlnm.Database">[7]EXTRADEU!#REF!</definedName>
    <definedName name="BaseIva" localSheetId="0">#REF!</definedName>
    <definedName name="BaseIva">#REF!</definedName>
    <definedName name="BORRA1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CACHITO" localSheetId="0" hidden="1">{#N/A,#N/A,FALSE,"Aging Summary";#N/A,#N/A,FALSE,"Ratio Analysis";#N/A,#N/A,FALSE,"Test 120 Day Accts";#N/A,#N/A,FALSE,"Tickmarks"}</definedName>
    <definedName name="CACHITO" hidden="1">{#N/A,#N/A,FALSE,"Aging Summary";#N/A,#N/A,FALSE,"Ratio Analysis";#N/A,#N/A,FALSE,"Test 120 Day Accts";#N/A,#N/A,FALSE,"Tickmarks"}</definedName>
    <definedName name="CARLITOS2000" localSheetId="0">#REF!</definedName>
    <definedName name="CARLITOS2000">#REF!</definedName>
    <definedName name="CARLITOS98" localSheetId="0">#REF!</definedName>
    <definedName name="CARLITOS98">#REF!</definedName>
    <definedName name="CASN100">#REF!</definedName>
    <definedName name="CASN102">#REF!</definedName>
    <definedName name="CASN108">#REF!</definedName>
    <definedName name="CASN112">#REF!</definedName>
    <definedName name="CASN114">#REF!</definedName>
    <definedName name="CASN12">#REF!</definedName>
    <definedName name="CASN14">#REF!</definedName>
    <definedName name="CASN16">#REF!</definedName>
    <definedName name="CASN22">#REF!</definedName>
    <definedName name="CASN24">#REF!</definedName>
    <definedName name="CASN271">#REF!</definedName>
    <definedName name="CASN273">#REF!</definedName>
    <definedName name="CASN28">#REF!</definedName>
    <definedName name="CASN44">#REF!</definedName>
    <definedName name="CASN46">#REF!</definedName>
    <definedName name="CASN48">#REF!</definedName>
    <definedName name="CASN50">#REF!</definedName>
    <definedName name="CASN52">#REF!</definedName>
    <definedName name="CASN54">#REF!</definedName>
    <definedName name="CASN78">#REF!</definedName>
    <definedName name="CASN82">#REF!</definedName>
    <definedName name="CASN88">#REF!</definedName>
    <definedName name="cdi2a" localSheetId="0">'[2]Tarifas tablas retención-pagos'!#REF!</definedName>
    <definedName name="cdi2a">'[2]Tarifas tablas retención-pagos'!#REF!</definedName>
    <definedName name="cdi2b" localSheetId="0">'[2]Tarifas tablas retención-pagos'!#REF!</definedName>
    <definedName name="cdi2b">'[2]Tarifas tablas retención-pagos'!#REF!</definedName>
    <definedName name="CHI">#REF!</definedName>
    <definedName name="CHIRGAS">#REF!</definedName>
    <definedName name="CLIENTES">[8]DIRECTORIO!$C$19:$C$116</definedName>
    <definedName name="cme2a" localSheetId="0">'[2]Tarifas tablas retención-pagos'!#REF!</definedName>
    <definedName name="cme2a">'[2]Tarifas tablas retención-pagos'!#REF!</definedName>
    <definedName name="cme2b" localSheetId="0">'[2]Tarifas tablas retención-pagos'!#REF!</definedName>
    <definedName name="cme2b">'[2]Tarifas tablas retención-pagos'!#REF!</definedName>
    <definedName name="CoeficientedeUtilidad" localSheetId="0">#REF!</definedName>
    <definedName name="CoeficientedeUtilidad">#REF!</definedName>
    <definedName name="Compin" localSheetId="0">#REF!</definedName>
    <definedName name="Compin">#REF!</definedName>
    <definedName name="CompinCreditos" localSheetId="0">#REF!</definedName>
    <definedName name="CompinCreditos">#REF!</definedName>
    <definedName name="CompinDeudas" localSheetId="0">#REF!</definedName>
    <definedName name="CompinDeudas">#REF!</definedName>
    <definedName name="COMPRAS">#REF!,#REF!,#REF!,#REF!,#REF!,#REF!</definedName>
    <definedName name="Conciliación" localSheetId="0">#REF!</definedName>
    <definedName name="Conciliación">#REF!</definedName>
    <definedName name="Conciliaciónedoresyfiscal" localSheetId="0">#REF!</definedName>
    <definedName name="Conciliaciónedoresyfiscal">#REF!</definedName>
    <definedName name="ConciliaciónyPTU" localSheetId="0">#REF!</definedName>
    <definedName name="ConciliaciónyPTU">#REF!</definedName>
    <definedName name="CONTABLE">#REF!</definedName>
    <definedName name="Coop">#REF!</definedName>
    <definedName name="correoso" hidden="1">{#N/A,#N/A,FALSE,"Aging Summary";#N/A,#N/A,FALSE,"Ratio Analysis";#N/A,#N/A,FALSE,"Test 120 Day Accts";#N/A,#N/A,FALSE,"Tickmarks"}</definedName>
    <definedName name="cqu2a" localSheetId="0">'[2]Tarifas tablas retención-pagos'!#REF!</definedName>
    <definedName name="cqu2a">'[2]Tarifas tablas retención-pagos'!#REF!</definedName>
    <definedName name="cqu2b" localSheetId="0">'[2]Tarifas tablas retención-pagos'!#REF!</definedName>
    <definedName name="cqu2b">'[2]Tarifas tablas retención-pagos'!#REF!</definedName>
    <definedName name="cred2">'[9]TARIFAS ANUALES'!#REF!</definedName>
    <definedName name="cred3">'[9]TARIFAS ANUALES'!#REF!</definedName>
    <definedName name="cred4">'[9]TARIFAS ANUALES'!#REF!</definedName>
    <definedName name="cs2do">'[9]TARIFAS ANUALES'!#REF!</definedName>
    <definedName name="Cs3ro">'[9]TARIFAS ANUALES'!#REF!</definedName>
    <definedName name="Cs4to">'[9]TARIFAS ANUALES'!#REF!</definedName>
    <definedName name="cse2a">'[2]Tarifas tablas retención-pagos'!#REF!</definedName>
    <definedName name="cse2b">'[2]Tarifas tablas retención-pagos'!#REF!</definedName>
    <definedName name="CtaxCempleadosdlsImpac" localSheetId="0">#REF!</definedName>
    <definedName name="CtaxCempleadosdlsImpac">#REF!</definedName>
    <definedName name="CtaxcobDls12160001" localSheetId="0">#REF!</definedName>
    <definedName name="CtaxcobDls12160001">#REF!</definedName>
    <definedName name="CtaxcobM.N.Amexco" localSheetId="0">#REF!</definedName>
    <definedName name="CtaxcobM.N.Amexco">#REF!</definedName>
    <definedName name="CtaxpagDls21200002" localSheetId="0">#REF!</definedName>
    <definedName name="CtaxpagDls21200002">#REF!</definedName>
    <definedName name="CtaxpagDlsAmexco" localSheetId="0">#REF!</definedName>
    <definedName name="CtaxpagDlsAmexco">#REF!</definedName>
    <definedName name="CUCA" localSheetId="0">#REF!</definedName>
    <definedName name="CUCA">#REF!</definedName>
    <definedName name="CUYO" localSheetId="0" hidden="1">{#N/A,#N/A,FALSE,"Aging Summary";#N/A,#N/A,FALSE,"Ratio Analysis";#N/A,#N/A,FALSE,"Test 120 Day Accts";#N/A,#N/A,FALSE,"Tickmarks"}</definedName>
    <definedName name="CUYO" hidden="1">{#N/A,#N/A,FALSE,"Aging Summary";#N/A,#N/A,FALSE,"Ratio Analysis";#N/A,#N/A,FALSE,"Test 120 Day Accts";#N/A,#N/A,FALSE,"Tickmarks"}</definedName>
    <definedName name="d" localSheetId="0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escripcion" localSheetId="0">#REF!</definedName>
    <definedName name="descripcion">#REF!</definedName>
    <definedName name="DeudasImpac" localSheetId="0">#REF!</definedName>
    <definedName name="DeudasImpac">#REF!</definedName>
    <definedName name="DGDGD">#REF!</definedName>
    <definedName name="Dic_95" localSheetId="0">#REF!</definedName>
    <definedName name="Dic_95">#REF!</definedName>
    <definedName name="Dic_96" localSheetId="0">#REF!</definedName>
    <definedName name="Dic_96">#REF!</definedName>
    <definedName name="Dic_97" localSheetId="0">#REF!</definedName>
    <definedName name="Dic_97">#REF!</definedName>
    <definedName name="Ene_96" localSheetId="0">#REF!</definedName>
    <definedName name="Ene_96">#REF!</definedName>
    <definedName name="Ene_97" localSheetId="0">#REF!</definedName>
    <definedName name="Ene_97">#REF!</definedName>
    <definedName name="ENEMZO99" localSheetId="0">#REF!</definedName>
    <definedName name="ENEMZO99">#REF!</definedName>
    <definedName name="ENEMZOA99" localSheetId="0">#REF!</definedName>
    <definedName name="ENEMZOA99">#REF!</definedName>
    <definedName name="ERRIMP">#REF!</definedName>
    <definedName name="EstractoPagProv" localSheetId="0">#REF!</definedName>
    <definedName name="EstractoPagProv">#REF!</definedName>
    <definedName name="Excel_BuiltIn_Print_Area_13_1">#REF!</definedName>
    <definedName name="Excel_BuiltIn_Print_Area_15_1">#REF!</definedName>
    <definedName name="Excel_BuiltIn_Print_Area_15_1_1">#REF!</definedName>
    <definedName name="Excel_BuiltIn_Print_Area_16_1">#REF!</definedName>
    <definedName name="Excel_BuiltIn_Print_Area_7_1">#REF!</definedName>
    <definedName name="F.IMSS">#REF!</definedName>
    <definedName name="F.INFO">#REF!</definedName>
    <definedName name="F.SdeR">#REF!</definedName>
    <definedName name="Feb_96" localSheetId="0">#REF!</definedName>
    <definedName name="Feb_96">#REF!</definedName>
    <definedName name="Feb_97" localSheetId="0">#REF!</definedName>
    <definedName name="Feb_97">#REF!</definedName>
    <definedName name="FECHA" localSheetId="0">#REF!</definedName>
    <definedName name="FECHA">#REF!</definedName>
    <definedName name="Fluct.cambeintereses" localSheetId="0">#REF!</definedName>
    <definedName name="Fluct.cambeintereses">#REF!</definedName>
    <definedName name="FS" localSheetId="0">#REF!</definedName>
    <definedName name="FS">#REF!</definedName>
    <definedName name="G" localSheetId="0" hidden="1">{#N/A,#N/A,FALSE,"Aging Summary";#N/A,#N/A,FALSE,"Ratio Analysis";#N/A,#N/A,FALSE,"Test 120 Day Accts";#N/A,#N/A,FALSE,"Tickmarks"}</definedName>
    <definedName name="G">{#N/A,#N/A,FALSE,"Aging Summary";#N/A,#N/A,FALSE,"Ratio Analysis";#N/A,#N/A,FALSE,"Test 120 Day Accts";#N/A,#N/A,FALSE,"Tickmarks"}</definedName>
    <definedName name="GILE" hidden="1">[10]RAMON!#REF!</definedName>
    <definedName name="GORRO" localSheetId="0" hidden="1">{#N/A,#N/A,FALSE,"Aging Summary";#N/A,#N/A,FALSE,"Ratio Analysis";#N/A,#N/A,FALSE,"Test 120 Day Accts";#N/A,#N/A,FALSE,"Tickmarks"}</definedName>
    <definedName name="GORRO" hidden="1">{#N/A,#N/A,FALSE,"Aging Summary";#N/A,#N/A,FALSE,"Ratio Analysis";#N/A,#N/A,FALSE,"Test 120 Day Accts";#N/A,#N/A,FALSE,"Tickmarks"}</definedName>
    <definedName name="grosas" localSheetId="0">#REF!</definedName>
    <definedName name="grosas">#REF!</definedName>
    <definedName name="HOJA1">#REF!</definedName>
    <definedName name="HOJA1.1">#REF!</definedName>
    <definedName name="HOJA2">#REF!</definedName>
    <definedName name="HOJA2.1">#REF!</definedName>
    <definedName name="HOJA3">#REF!</definedName>
    <definedName name="HOJA3.1">#REF!</definedName>
    <definedName name="HOJA5">#REF!</definedName>
    <definedName name="HOJA5.1">#REF!</definedName>
    <definedName name="I.COOP">#REF!</definedName>
    <definedName name="I1ER.">'[9]TARIFAS ANUALES'!$B$9:$E$18</definedName>
    <definedName name="I2do" localSheetId="0">'[9]TARIFAS ANUALES'!#REF!</definedName>
    <definedName name="I2do">'[9]TARIFAS ANUALES'!#REF!</definedName>
    <definedName name="I3ro" localSheetId="0">'[9]TARIFAS ANUALES'!#REF!</definedName>
    <definedName name="I3ro">'[9]TARIFAS ANUALES'!#REF!</definedName>
    <definedName name="I4to">'[9]TARIFAS ANUALES'!#REF!</definedName>
    <definedName name="iabr3" localSheetId="0">#REF!</definedName>
    <definedName name="iabr3">#REF!</definedName>
    <definedName name="iabr4" localSheetId="0">#REF!</definedName>
    <definedName name="iabr4">#REF!</definedName>
    <definedName name="iabr5" localSheetId="0">#REF!</definedName>
    <definedName name="iabr5">#REF!</definedName>
    <definedName name="iabr6" localSheetId="0">#REF!</definedName>
    <definedName name="iabr6">#REF!</definedName>
    <definedName name="iago2" localSheetId="0">#REF!</definedName>
    <definedName name="iago2">#REF!</definedName>
    <definedName name="iago3" localSheetId="0">#REF!</definedName>
    <definedName name="iago3">#REF!</definedName>
    <definedName name="iago4" localSheetId="0">#REF!</definedName>
    <definedName name="iago4">#REF!</definedName>
    <definedName name="iago5" localSheetId="0">#REF!</definedName>
    <definedName name="iago5">#REF!</definedName>
    <definedName name="iago6" localSheetId="0">#REF!</definedName>
    <definedName name="iago6">#REF!</definedName>
    <definedName name="idi2a" localSheetId="0">'[2]Tarifas tablas retención-pagos'!#REF!</definedName>
    <definedName name="idi2a">'[2]Tarifas tablas retención-pagos'!#REF!</definedName>
    <definedName name="idi2b" localSheetId="0">'[2]Tarifas tablas retención-pagos'!#REF!</definedName>
    <definedName name="idi2b">'[2]Tarifas tablas retención-pagos'!#REF!</definedName>
    <definedName name="idic2" localSheetId="0">#REF!</definedName>
    <definedName name="idic2">#REF!</definedName>
    <definedName name="idic3" localSheetId="0">#REF!</definedName>
    <definedName name="idic3">#REF!</definedName>
    <definedName name="idic4" localSheetId="0">#REF!</definedName>
    <definedName name="idic4">#REF!</definedName>
    <definedName name="idic5" localSheetId="0">#REF!</definedName>
    <definedName name="idic5">#REF!</definedName>
    <definedName name="idic6" localSheetId="0">#REF!</definedName>
    <definedName name="idic6">#REF!</definedName>
    <definedName name="iene3" localSheetId="0">#REF!</definedName>
    <definedName name="iene3">#REF!</definedName>
    <definedName name="iene4" localSheetId="0">#REF!</definedName>
    <definedName name="iene4">#REF!</definedName>
    <definedName name="iene5" localSheetId="0">#REF!</definedName>
    <definedName name="iene5">#REF!</definedName>
    <definedName name="iene6" localSheetId="0">#REF!</definedName>
    <definedName name="iene6">#REF!</definedName>
    <definedName name="ienejun2" localSheetId="0">#REF!</definedName>
    <definedName name="ienejun2">#REF!</definedName>
    <definedName name="ienemar2" localSheetId="0">#REF!</definedName>
    <definedName name="ienemar2">#REF!</definedName>
    <definedName name="ifeb3" localSheetId="0">#REF!</definedName>
    <definedName name="ifeb3">#REF!</definedName>
    <definedName name="ifeb4" localSheetId="0">#REF!</definedName>
    <definedName name="ifeb4">#REF!</definedName>
    <definedName name="ifeb5" localSheetId="0">#REF!</definedName>
    <definedName name="ifeb5">#REF!</definedName>
    <definedName name="ifeb6" localSheetId="0">#REF!</definedName>
    <definedName name="ifeb6">#REF!</definedName>
    <definedName name="ijul2" localSheetId="0">#REF!</definedName>
    <definedName name="ijul2">#REF!</definedName>
    <definedName name="ijul3" localSheetId="0">#REF!</definedName>
    <definedName name="ijul3">#REF!</definedName>
    <definedName name="ijul4" localSheetId="0">#REF!</definedName>
    <definedName name="ijul4">#REF!</definedName>
    <definedName name="ijul5" localSheetId="0">#REF!</definedName>
    <definedName name="ijul5">#REF!</definedName>
    <definedName name="ijul6" localSheetId="0">#REF!</definedName>
    <definedName name="ijul6">#REF!</definedName>
    <definedName name="ijun3" localSheetId="0">#REF!</definedName>
    <definedName name="ijun3">#REF!</definedName>
    <definedName name="ijun4" localSheetId="0">#REF!</definedName>
    <definedName name="ijun4">#REF!</definedName>
    <definedName name="ijun5" localSheetId="0">#REF!</definedName>
    <definedName name="ijun5">#REF!</definedName>
    <definedName name="ijun6" localSheetId="0">#REF!</definedName>
    <definedName name="ijun6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mar5" localSheetId="0">#REF!</definedName>
    <definedName name="imar5">#REF!</definedName>
    <definedName name="imar6" localSheetId="0">#REF!</definedName>
    <definedName name="imar6">#REF!</definedName>
    <definedName name="imay3" localSheetId="0">#REF!</definedName>
    <definedName name="imay3">#REF!</definedName>
    <definedName name="imay4" localSheetId="0">#REF!</definedName>
    <definedName name="imay4">#REF!</definedName>
    <definedName name="imay5" localSheetId="0">#REF!</definedName>
    <definedName name="imay5">#REF!</definedName>
    <definedName name="imay6" localSheetId="0">#REF!</definedName>
    <definedName name="imay6">#REF!</definedName>
    <definedName name="ime2a" localSheetId="0">'[2]Tarifas tablas retención-pagos'!#REF!</definedName>
    <definedName name="ime2a">'[2]Tarifas tablas retención-pagos'!#REF!</definedName>
    <definedName name="ime2b" localSheetId="0">'[2]Tarifas tablas retención-pagos'!#REF!</definedName>
    <definedName name="ime2b">'[2]Tarifas tablas retención-pagos'!#REF!</definedName>
    <definedName name="IMP" localSheetId="0">#REF!</definedName>
    <definedName name="IMP">#REF!</definedName>
    <definedName name="Impac" localSheetId="0">#REF!</definedName>
    <definedName name="Impac">#REF!</definedName>
    <definedName name="Indice" localSheetId="0">#REF!</definedName>
    <definedName name="Indice">#REF!</definedName>
    <definedName name="inov2" localSheetId="0">#REF!</definedName>
    <definedName name="inov2">#REF!</definedName>
    <definedName name="inov3" localSheetId="0">#REF!</definedName>
    <definedName name="inov3">#REF!</definedName>
    <definedName name="inov4" localSheetId="0">#REF!</definedName>
    <definedName name="inov4">#REF!</definedName>
    <definedName name="inov5" localSheetId="0">#REF!</definedName>
    <definedName name="inov5">#REF!</definedName>
    <definedName name="inov6" localSheetId="0">#REF!</definedName>
    <definedName name="inov6">#REF!</definedName>
    <definedName name="INPC" localSheetId="0">[11]INDICE!$A$4:$O$36</definedName>
    <definedName name="INPC">[11]INDICE!$A$4:$O$36</definedName>
    <definedName name="INPC1">[12]INPC!$A$9:$O$39</definedName>
    <definedName name="IntegraciónIvaAcredit." localSheetId="0">#REF!</definedName>
    <definedName name="IntegraciónIvaAcredit.">#REF!</definedName>
    <definedName name="inter" localSheetId="0">#REF!</definedName>
    <definedName name="inter">#REF!</definedName>
    <definedName name="InventMPresidExtranjero" localSheetId="0">#REF!</definedName>
    <definedName name="InventMPresidExtranjero">#REF!</definedName>
    <definedName name="InventPTresidExtranjero" localSheetId="0">#REF!</definedName>
    <definedName name="InventPTresidExtranjero">#REF!</definedName>
    <definedName name="IO">#REF!</definedName>
    <definedName name="ioct2" localSheetId="0">#REF!</definedName>
    <definedName name="ioct2">#REF!</definedName>
    <definedName name="ioct3" localSheetId="0">#REF!</definedName>
    <definedName name="ioct3">#REF!</definedName>
    <definedName name="ioct4" localSheetId="0">#REF!</definedName>
    <definedName name="ioct4">#REF!</definedName>
    <definedName name="ioct5" localSheetId="0">#REF!</definedName>
    <definedName name="ioct5">#REF!</definedName>
    <definedName name="ioct6" localSheetId="0">#REF!</definedName>
    <definedName name="ioct6">#REF!</definedName>
    <definedName name="iqu2a" localSheetId="0">'[2]Tarifas tablas retención-pagos'!#REF!</definedName>
    <definedName name="iqu2a">'[2]Tarifas tablas retención-pagos'!#REF!</definedName>
    <definedName name="iqu2b" localSheetId="0">'[2]Tarifas tablas retención-pagos'!#REF!</definedName>
    <definedName name="iqu2b">'[2]Tarifas tablas retención-pagos'!#REF!</definedName>
    <definedName name="IS2do">'[9]TARIFAS ANUALES'!#REF!</definedName>
    <definedName name="IS3ro">'[9]TARIFAS ANUALES'!#REF!</definedName>
    <definedName name="IS4to">'[9]TARIFAS ANUALES'!#REF!</definedName>
    <definedName name="ISCAS2" hidden="1">[13]RAMON!#REF!</definedName>
    <definedName name="ise2a">'[2]Tarifas tablas retención-pagos'!#REF!</definedName>
    <definedName name="ise2b">'[2]Tarifas tablas retención-pagos'!#REF!</definedName>
    <definedName name="isep2" localSheetId="0">#REF!</definedName>
    <definedName name="isep2">#REF!</definedName>
    <definedName name="isep3" localSheetId="0">#REF!</definedName>
    <definedName name="isep3">#REF!</definedName>
    <definedName name="isep4" localSheetId="0">#REF!</definedName>
    <definedName name="isep4">#REF!</definedName>
    <definedName name="isep5" localSheetId="0">#REF!</definedName>
    <definedName name="isep5">#REF!</definedName>
    <definedName name="isep6" localSheetId="0">#REF!</definedName>
    <definedName name="isep6">#REF!</definedName>
    <definedName name="IT29dic" localSheetId="0">'[9]TARIFAS ANUALES'!#REF!</definedName>
    <definedName name="IT29dic">'[9]TARIFAS ANUALES'!#REF!</definedName>
    <definedName name="itr2a" localSheetId="0">'[2]Tarifas tablas retención-pagos'!#REF!</definedName>
    <definedName name="itr2a">'[2]Tarifas tablas retención-pagos'!#REF!</definedName>
    <definedName name="itr2b">'[2]Tarifas tablas retención-pagos'!#REF!</definedName>
    <definedName name="JAJA">#REF!</definedName>
    <definedName name="juan" hidden="1">{#N/A,#N/A,FALSE,"Aging Summary";#N/A,#N/A,FALSE,"Ratio Analysis";#N/A,#N/A,FALSE,"Test 120 Day Accts";#N/A,#N/A,FALSE,"Tickmarks"}</definedName>
    <definedName name="Jul_96" localSheetId="0">#REF!</definedName>
    <definedName name="Jul_96">#REF!</definedName>
    <definedName name="Jul_97" localSheetId="0">#REF!</definedName>
    <definedName name="Jul_97">#REF!</definedName>
    <definedName name="JULSEP99" localSheetId="0">#REF!</definedName>
    <definedName name="JULSEP99">#REF!</definedName>
    <definedName name="JULSEPA99" localSheetId="0">#REF!</definedName>
    <definedName name="JULSEPA99">#REF!</definedName>
    <definedName name="Jun_96" localSheetId="0">#REF!</definedName>
    <definedName name="Jun_96">#REF!</definedName>
    <definedName name="Jun_97" localSheetId="0">#REF!</definedName>
    <definedName name="Jun_97">#REF!</definedName>
    <definedName name="KUL">#REF!</definedName>
    <definedName name="KULA">#REF!</definedName>
    <definedName name="KULB">#REF!</definedName>
    <definedName name="LGLGLGLG">#REF!</definedName>
    <definedName name="LJLJJLLJ" hidden="1">[4]RAMON!#REF!</definedName>
    <definedName name="LUISA" localSheetId="0" hidden="1">{#N/A,#N/A,FALSE,"Aging Summary";#N/A,#N/A,FALSE,"Ratio Analysis";#N/A,#N/A,FALSE,"Test 120 Day Accts";#N/A,#N/A,FALSE,"Tickmarks"}</definedName>
    <definedName name="LUISA" hidden="1">{#N/A,#N/A,FALSE,"Aging Summary";#N/A,#N/A,FALSE,"Ratio Analysis";#N/A,#N/A,FALSE,"Test 120 Day Accts";#N/A,#N/A,FALSE,"Tickmarks"}</definedName>
    <definedName name="Mar_96" localSheetId="0">#REF!</definedName>
    <definedName name="Mar_96">#REF!</definedName>
    <definedName name="Mar_97" localSheetId="0">#REF!</definedName>
    <definedName name="Mar_97">#REF!</definedName>
    <definedName name="MATON" localSheetId="0" hidden="1">{#N/A,#N/A,FALSE,"Aging Summary";#N/A,#N/A,FALSE,"Ratio Analysis";#N/A,#N/A,FALSE,"Test 120 Day Accts";#N/A,#N/A,FALSE,"Tickmarks"}</definedName>
    <definedName name="MATON" hidden="1">{#N/A,#N/A,FALSE,"Aging Summary";#N/A,#N/A,FALSE,"Ratio Analysis";#N/A,#N/A,FALSE,"Test 120 Day Accts";#N/A,#N/A,FALSE,"Tickmarks"}</definedName>
    <definedName name="MATRIZ" localSheetId="0">#REF!</definedName>
    <definedName name="MATRIZ">#REF!</definedName>
    <definedName name="MATRIZ_INPC" localSheetId="0">#REF!</definedName>
    <definedName name="MATRIZ_INPC">#REF!</definedName>
    <definedName name="May_96" localSheetId="0">#REF!</definedName>
    <definedName name="May_96">#REF!</definedName>
    <definedName name="May_97" localSheetId="0">#REF!</definedName>
    <definedName name="May_97">#REF!</definedName>
    <definedName name="MENS">[8]DIRECTORIO!$E$136:$E$147</definedName>
    <definedName name="MES">#REF!</definedName>
    <definedName name="meses" localSheetId="0">#REF!</definedName>
    <definedName name="meses">#REF!</definedName>
    <definedName name="MILES_DE_PESOS">[14]PASIVO!$A$48:$D$89</definedName>
    <definedName name="MTO" localSheetId="0" hidden="1">{#N/A,#N/A,FALSE,"Aging Summary";#N/A,#N/A,FALSE,"Ratio Analysis";#N/A,#N/A,FALSE,"Test 120 Day Accts";#N/A,#N/A,FALSE,"Tickmarks"}</definedName>
    <definedName name="MTO" hidden="1">{#N/A,#N/A,FALSE,"Aging Summary";#N/A,#N/A,FALSE,"Ratio Analysis";#N/A,#N/A,FALSE,"Test 120 Day Accts";#N/A,#N/A,FALSE,"Tickmarks"}</definedName>
    <definedName name="N.D.yDep.Cont" localSheetId="0">#REF!</definedName>
    <definedName name="N.D.yDep.Cont">#REF!</definedName>
    <definedName name="negro" localSheetId="0" hidden="1">{#N/A,#N/A,FALSE,"Aging Summary";#N/A,#N/A,FALSE,"Ratio Analysis";#N/A,#N/A,FALSE,"Test 120 Day Accts";#N/A,#N/A,FALSE,"Tickmarks"}</definedName>
    <definedName name="negro" hidden="1">{#N/A,#N/A,FALSE,"Aging Summary";#N/A,#N/A,FALSE,"Ratio Analysis";#N/A,#N/A,FALSE,"Test 120 Day Accts";#N/A,#N/A,FALSE,"Tickmarks"}</definedName>
    <definedName name="NOMBRE" localSheetId="0">#REF!</definedName>
    <definedName name="NOMBRE">#REF!</definedName>
    <definedName name="NOMCOM">#REF!</definedName>
    <definedName name="NOMINA">[15]CALCULO!#REF!</definedName>
    <definedName name="Nov_95" localSheetId="0">#REF!</definedName>
    <definedName name="Nov_95">#REF!</definedName>
    <definedName name="Nov_96" localSheetId="0">#REF!</definedName>
    <definedName name="Nov_96">#REF!</definedName>
    <definedName name="Nov_97" localSheetId="0">#REF!</definedName>
    <definedName name="Nov_97">#REF!</definedName>
    <definedName name="NUMCOM">#REF!</definedName>
    <definedName name="Oct_95" localSheetId="0">#REF!</definedName>
    <definedName name="Oct_95">#REF!</definedName>
    <definedName name="Oct_96" localSheetId="0">#REF!</definedName>
    <definedName name="Oct_96">#REF!</definedName>
    <definedName name="Oct_97" localSheetId="0">#REF!</definedName>
    <definedName name="Oct_97">#REF!</definedName>
    <definedName name="OCTDIC99" localSheetId="0">#REF!</definedName>
    <definedName name="OCTDIC99">#REF!</definedName>
    <definedName name="OCTDICA99" localSheetId="0">#REF!</definedName>
    <definedName name="OCTDICA99">#REF!</definedName>
    <definedName name="PagosProvImpac" localSheetId="0">#REF!</definedName>
    <definedName name="PagosProvImpac">#REF!</definedName>
    <definedName name="PARCIAL">#REF!</definedName>
    <definedName name="PARCIAL1">#REF!</definedName>
    <definedName name="PARCIAL2">#REF!</definedName>
    <definedName name="PARCIAL4">#REF!</definedName>
    <definedName name="PARCIAL5">#REF!</definedName>
    <definedName name="PARCIAL6">#REF!</definedName>
    <definedName name="Payment_Needed">"Pago necesario"</definedName>
    <definedName name="PERIODO">[16]DIRECTORIO!$E$135:$E$170</definedName>
    <definedName name="PERSONAL">#REF!</definedName>
    <definedName name="pesos" localSheetId="0">#REF!</definedName>
    <definedName name="pesos">#REF!</definedName>
    <definedName name="PRCIAL3">#REF!</definedName>
    <definedName name="PREG" localSheetId="0">#REF!</definedName>
    <definedName name="PREG">#REF!</definedName>
    <definedName name="PREG2">#REF!</definedName>
    <definedName name="Prev">#REF!</definedName>
    <definedName name="Prev1">#REF!</definedName>
    <definedName name="Prev2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1">#REF!</definedName>
    <definedName name="PRINT2">#REF!</definedName>
    <definedName name="PROMEDIO_ACTIVOS">#REF!,#REF!,#REF!,#REF!,#REF!,#REF!</definedName>
    <definedName name="PromediodiarioBcosDls" localSheetId="0">#REF!</definedName>
    <definedName name="PromediodiarioBcosDls">#REF!</definedName>
    <definedName name="PromediodiarioBcosM.N." localSheetId="0">#REF!</definedName>
    <definedName name="PromediodiarioBcosM.N.">#REF!</definedName>
    <definedName name="PRUEBA">#REF!</definedName>
    <definedName name="QQQ" localSheetId="0" hidden="1">[4]RAMON!#REF!</definedName>
    <definedName name="QQQ" hidden="1">[4]RAMON!#REF!</definedName>
    <definedName name="RABON">#REF!</definedName>
    <definedName name="REC" localSheetId="0">[11]INDICE!$A$41:$C$223</definedName>
    <definedName name="REC">[11]INDICE!$A$41:$C$223</definedName>
    <definedName name="recargo">#REF!</definedName>
    <definedName name="Ref_1" localSheetId="0">#REF!</definedName>
    <definedName name="Ref_1">#REF!</definedName>
    <definedName name="Ref_2" localSheetId="0">#REF!</definedName>
    <definedName name="Ref_2">#REF!</definedName>
    <definedName name="Ref_3" localSheetId="0">#REF!</definedName>
    <definedName name="Ref_3">#REF!</definedName>
    <definedName name="Ref_4" localSheetId="0">#REF!</definedName>
    <definedName name="Ref_4">#REF!</definedName>
    <definedName name="Reimbursement">"Reembolso"</definedName>
    <definedName name="RESP" localSheetId="0">#REF!</definedName>
    <definedName name="RESP">#REF!</definedName>
    <definedName name="ROCKER">#REF!</definedName>
    <definedName name="RUMBA" localSheetId="0" hidden="1">{#N/A,#N/A,FALSE,"Aging Summary";#N/A,#N/A,FALSE,"Ratio Analysis";#N/A,#N/A,FALSE,"Test 120 Day Accts";#N/A,#N/A,FALSE,"Tickmarks"}</definedName>
    <definedName name="RUMBA" hidden="1">{#N/A,#N/A,FALSE,"Aging Summary";#N/A,#N/A,FALSE,"Ratio Analysis";#N/A,#N/A,FALSE,"Test 120 Day Accts";#N/A,#N/A,FALSE,"Tickmarks"}</definedName>
    <definedName name="s1er">'[17]Tarifas Mens'!$I$25:$L$34</definedName>
    <definedName name="S1ER.">'[9]TARIFAS ANUALES'!$B$25:$E$33</definedName>
    <definedName name="S2do" localSheetId="0">'[9]TARIFAS ANUALES'!#REF!</definedName>
    <definedName name="S2do">'[9]TARIFAS ANUALES'!#REF!</definedName>
    <definedName name="S3ro" localSheetId="0">'[9]TARIFAS ANUALES'!#REF!</definedName>
    <definedName name="S3ro">'[9]TARIFAS ANUALES'!#REF!</definedName>
    <definedName name="S4to">'[9]TARIFAS ANUALES'!#REF!</definedName>
    <definedName name="sabr3" localSheetId="0">#REF!</definedName>
    <definedName name="sabr3">#REF!</definedName>
    <definedName name="sabr4" localSheetId="0">#REF!</definedName>
    <definedName name="sabr4">#REF!</definedName>
    <definedName name="sabr5" localSheetId="0">#REF!</definedName>
    <definedName name="sabr5">#REF!</definedName>
    <definedName name="sabr6" localSheetId="0">#REF!</definedName>
    <definedName name="sabr6">#REF!</definedName>
    <definedName name="SafeHarbor" localSheetId="0">#REF!</definedName>
    <definedName name="SafeHarbor">#REF!</definedName>
    <definedName name="sago2" localSheetId="0">#REF!</definedName>
    <definedName name="sago2">#REF!</definedName>
    <definedName name="sago3" localSheetId="0">#REF!</definedName>
    <definedName name="sago3">#REF!</definedName>
    <definedName name="sago4" localSheetId="0">#REF!</definedName>
    <definedName name="sago4">#REF!</definedName>
    <definedName name="sago5" localSheetId="0">#REF!</definedName>
    <definedName name="sago5">#REF!</definedName>
    <definedName name="sago6" localSheetId="0">#REF!</definedName>
    <definedName name="sago6">#REF!</definedName>
    <definedName name="sdi2a" localSheetId="0">'[2]Tarifas tablas retención-pagos'!#REF!</definedName>
    <definedName name="sdi2a">'[2]Tarifas tablas retención-pagos'!#REF!</definedName>
    <definedName name="sdi2b" localSheetId="0">'[2]Tarifas tablas retención-pagos'!#REF!</definedName>
    <definedName name="sdi2b">'[2]Tarifas tablas retención-pagos'!#REF!</definedName>
    <definedName name="sdic2" localSheetId="0">#REF!</definedName>
    <definedName name="sdic2">#REF!</definedName>
    <definedName name="sdic3" localSheetId="0">#REF!</definedName>
    <definedName name="sdic3">#REF!</definedName>
    <definedName name="sdic4" localSheetId="0">#REF!</definedName>
    <definedName name="sdic4">#REF!</definedName>
    <definedName name="sdic5" localSheetId="0">#REF!</definedName>
    <definedName name="sdic5">#REF!</definedName>
    <definedName name="sdic6" localSheetId="0">#REF!</definedName>
    <definedName name="sdic6">#REF!</definedName>
    <definedName name="sene3" localSheetId="0">#REF!</definedName>
    <definedName name="sene3">#REF!</definedName>
    <definedName name="sene4" localSheetId="0">#REF!</definedName>
    <definedName name="sene4">#REF!</definedName>
    <definedName name="sene5" localSheetId="0">#REF!</definedName>
    <definedName name="sene5">#REF!</definedName>
    <definedName name="sene6" localSheetId="0">#REF!</definedName>
    <definedName name="sene6">#REF!</definedName>
    <definedName name="senejun2" localSheetId="0">#REF!</definedName>
    <definedName name="senejun2">#REF!</definedName>
    <definedName name="senemar2" localSheetId="0">#REF!</definedName>
    <definedName name="senemar2">#REF!</definedName>
    <definedName name="Sep_95" localSheetId="0">#REF!</definedName>
    <definedName name="Sep_95">#REF!</definedName>
    <definedName name="Sep_96" localSheetId="0">#REF!</definedName>
    <definedName name="Sep_96">#REF!</definedName>
    <definedName name="Sep_97" localSheetId="0">#REF!</definedName>
    <definedName name="Sep_97">#REF!</definedName>
    <definedName name="sfeb3" localSheetId="0">#REF!</definedName>
    <definedName name="sfeb3">#REF!</definedName>
    <definedName name="sfeb4" localSheetId="0">#REF!</definedName>
    <definedName name="sfeb4">#REF!</definedName>
    <definedName name="sfeb5" localSheetId="0">#REF!</definedName>
    <definedName name="sfeb5">#REF!</definedName>
    <definedName name="sfeb6" localSheetId="0">#REF!</definedName>
    <definedName name="sfeb6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1">#N/A</definedName>
    <definedName name="SHARED_FORMULA_11___0">#N/A</definedName>
    <definedName name="SHARED_FORMULA_12">#N/A</definedName>
    <definedName name="SHARED_FORMULA_12___0">#N/A</definedName>
    <definedName name="SHARED_FORMULA_13">#N/A</definedName>
    <definedName name="SHARED_FORMULA_13___0">#N/A</definedName>
    <definedName name="SHARED_FORMULA_14">#N/A</definedName>
    <definedName name="SHARED_FORMULA_14___0">#N/A</definedName>
    <definedName name="SHARED_FORMULA_15">#N/A</definedName>
    <definedName name="SHARED_FORMULA_15___0">#N/A</definedName>
    <definedName name="SHARED_FORMULA_16">#N/A</definedName>
    <definedName name="SHARED_FORMULA_16___0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___0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___0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___0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___0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___0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___0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___0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9">#N/A</definedName>
    <definedName name="SHARED_FORMULA_9___0">#N/A</definedName>
    <definedName name="simona">#REF!</definedName>
    <definedName name="SISI">#REF!</definedName>
    <definedName name="sjul2" localSheetId="0">#REF!</definedName>
    <definedName name="sjul2">#REF!</definedName>
    <definedName name="sjul3" localSheetId="0">#REF!</definedName>
    <definedName name="sjul3">#REF!</definedName>
    <definedName name="sjul4" localSheetId="0">#REF!</definedName>
    <definedName name="sjul4">#REF!</definedName>
    <definedName name="sjul5" localSheetId="0">#REF!</definedName>
    <definedName name="sjul5">#REF!</definedName>
    <definedName name="sjul6" localSheetId="0">#REF!</definedName>
    <definedName name="sjul6">#REF!</definedName>
    <definedName name="sjun3" localSheetId="0">#REF!</definedName>
    <definedName name="sjun3">#REF!</definedName>
    <definedName name="sjun4" localSheetId="0">#REF!</definedName>
    <definedName name="sjun4">#REF!</definedName>
    <definedName name="sjun5" localSheetId="0">#REF!</definedName>
    <definedName name="sjun5">#REF!</definedName>
    <definedName name="sjun6" localSheetId="0">#REF!</definedName>
    <definedName name="sjun6">#REF!</definedName>
    <definedName name="smar3" localSheetId="0">#REF!</definedName>
    <definedName name="smar3">#REF!</definedName>
    <definedName name="smar4" localSheetId="0">#REF!</definedName>
    <definedName name="smar4">#REF!</definedName>
    <definedName name="smar5" localSheetId="0">#REF!</definedName>
    <definedName name="smar5">#REF!</definedName>
    <definedName name="smar6" localSheetId="0">#REF!</definedName>
    <definedName name="smar6">#REF!</definedName>
    <definedName name="smay3" localSheetId="0">#REF!</definedName>
    <definedName name="smay3">#REF!</definedName>
    <definedName name="smay4" localSheetId="0">#REF!</definedName>
    <definedName name="smay4">#REF!</definedName>
    <definedName name="smay5" localSheetId="0">#REF!</definedName>
    <definedName name="smay5">#REF!</definedName>
    <definedName name="smay6" localSheetId="0">#REF!</definedName>
    <definedName name="smay6">#REF!</definedName>
    <definedName name="sme2a" localSheetId="0">'[2]Tarifas tablas retención-pagos'!#REF!</definedName>
    <definedName name="sme2a">'[2]Tarifas tablas retención-pagos'!#REF!</definedName>
    <definedName name="sme2b" localSheetId="0">'[2]Tarifas tablas retención-pagos'!#REF!</definedName>
    <definedName name="sme2b">'[2]Tarifas tablas retención-pagos'!#REF!</definedName>
    <definedName name="smg">[18]prestaciones!$C$2</definedName>
    <definedName name="snov2" localSheetId="0">#REF!</definedName>
    <definedName name="snov2">#REF!</definedName>
    <definedName name="snov3" localSheetId="0">#REF!</definedName>
    <definedName name="snov3">#REF!</definedName>
    <definedName name="snov4" localSheetId="0">#REF!</definedName>
    <definedName name="snov4">#REF!</definedName>
    <definedName name="snov5" localSheetId="0">#REF!</definedName>
    <definedName name="snov5">#REF!</definedName>
    <definedName name="snov6" localSheetId="0">#REF!</definedName>
    <definedName name="snov6">#REF!</definedName>
    <definedName name="Social">#REF!</definedName>
    <definedName name="Social2">#REF!</definedName>
    <definedName name="soct2" localSheetId="0">#REF!</definedName>
    <definedName name="soct2">#REF!</definedName>
    <definedName name="soct3" localSheetId="0">#REF!</definedName>
    <definedName name="soct3">#REF!</definedName>
    <definedName name="soct4" localSheetId="0">#REF!</definedName>
    <definedName name="soct4">#REF!</definedName>
    <definedName name="soct5" localSheetId="0">#REF!</definedName>
    <definedName name="soct5">#REF!</definedName>
    <definedName name="soct6" localSheetId="0">#REF!</definedName>
    <definedName name="soct6">#REF!</definedName>
    <definedName name="SOLACHE" localSheetId="0" hidden="1">{#N/A,#N/A,FALSE,"Aging Summary";#N/A,#N/A,FALSE,"Ratio Analysis";#N/A,#N/A,FALSE,"Test 120 Day Accts";#N/A,#N/A,FALSE,"Tickmarks"}</definedName>
    <definedName name="SOLACHE" hidden="1">{#N/A,#N/A,FALSE,"Aging Summary";#N/A,#N/A,FALSE,"Ratio Analysis";#N/A,#N/A,FALSE,"Test 120 Day Accts";#N/A,#N/A,FALSE,"Tickmarks"}</definedName>
    <definedName name="SOLECITO" localSheetId="0" hidden="1">{#N/A,#N/A,FALSE,"Aging Summary";#N/A,#N/A,FALSE,"Ratio Analysis";#N/A,#N/A,FALSE,"Test 120 Day Accts";#N/A,#N/A,FALSE,"Tickmarks"}</definedName>
    <definedName name="SOLECITO" hidden="1">{#N/A,#N/A,FALSE,"Aging Summary";#N/A,#N/A,FALSE,"Ratio Analysis";#N/A,#N/A,FALSE,"Test 120 Day Accts";#N/A,#N/A,FALSE,"Tickmarks"}</definedName>
    <definedName name="SOLYLUNA" localSheetId="0" hidden="1">{#N/A,#N/A,FALSE,"Aging Summary";#N/A,#N/A,FALSE,"Ratio Analysis";#N/A,#N/A,FALSE,"Test 120 Day Accts";#N/A,#N/A,FALSE,"Tickmarks"}</definedName>
    <definedName name="SOLYLUNA" hidden="1">{#N/A,#N/A,FALSE,"Aging Summary";#N/A,#N/A,FALSE,"Ratio Analysis";#N/A,#N/A,FALSE,"Test 120 Day Accts";#N/A,#N/A,FALSE,"Tickmarks"}</definedName>
    <definedName name="squ2a">'[2]Tarifas tablas retención-pagos'!#REF!</definedName>
    <definedName name="squ2b">'[2]Tarifas tablas retención-pagos'!#REF!</definedName>
    <definedName name="Ss2do">'[9]TARIFAS ANUALES'!#REF!</definedName>
    <definedName name="Ss3ro">'[9]TARIFAS ANUALES'!#REF!</definedName>
    <definedName name="Ss4to">'[9]TARIFAS ANUALES'!#REF!</definedName>
    <definedName name="sse2a">'[2]Tarifas tablas retención-pagos'!#REF!</definedName>
    <definedName name="sse2b">'[2]Tarifas tablas retención-pagos'!#REF!</definedName>
    <definedName name="ssep2" localSheetId="0">#REF!</definedName>
    <definedName name="ssep2">#REF!</definedName>
    <definedName name="ssep3" localSheetId="0">#REF!</definedName>
    <definedName name="ssep3">#REF!</definedName>
    <definedName name="ssep4" localSheetId="0">#REF!</definedName>
    <definedName name="ssep4">#REF!</definedName>
    <definedName name="ssep5" localSheetId="0">#REF!</definedName>
    <definedName name="ssep5">#REF!</definedName>
    <definedName name="ssep6" localSheetId="0">#REF!</definedName>
    <definedName name="ssep6">#REF!</definedName>
    <definedName name="sT29DIC" localSheetId="0">'[9]TARIFAS ANUALES'!#REF!</definedName>
    <definedName name="sT29DIC">'[9]TARIFAS ANUALES'!#REF!</definedName>
    <definedName name="str2a" localSheetId="0">'[2]Tarifas tablas retención-pagos'!#REF!</definedName>
    <definedName name="str2a">'[2]Tarifas tablas retención-pagos'!#REF!</definedName>
    <definedName name="str2b">'[2]Tarifas tablas retención-pagos'!#REF!</definedName>
    <definedName name="Subsidio">#REF!</definedName>
    <definedName name="SUELDO" localSheetId="0">#REF!</definedName>
    <definedName name="SUELDO">#REF!</definedName>
    <definedName name="SUMA1">#REF!</definedName>
    <definedName name="SUMA2">#REF!</definedName>
    <definedName name="SUMA3">#REF!</definedName>
    <definedName name="SUMA4">#REF!</definedName>
    <definedName name="SUMA5">#REF!</definedName>
    <definedName name="SUMA6">#REF!</definedName>
    <definedName name="SW">#REF!</definedName>
    <definedName name="TABCRED">[19]TABLAS!$K$9:$M$19</definedName>
    <definedName name="TABIMP">[19]TABLAS!$A$9:$D$18</definedName>
    <definedName name="Tabla">#REF!</definedName>
    <definedName name="TABLAS">#REF!</definedName>
    <definedName name="TABSUB">[19]TABLAS!$F$9:$I$18</definedName>
    <definedName name="Tarifa">#REF!</definedName>
    <definedName name="TEMO">#REF!</definedName>
    <definedName name="TextRefCopy1" localSheetId="0">#REF!</definedName>
    <definedName name="TextRefCopy1">#REF!</definedName>
    <definedName name="TextRefCopy2" localSheetId="0">#REF!</definedName>
    <definedName name="TextRefCopy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4</definedName>
    <definedName name="TextRefCopyRangeCount_1" hidden="1">4</definedName>
    <definedName name="tipoimpto" localSheetId="0">#REF!</definedName>
    <definedName name="tipoimpto">#REF!</definedName>
    <definedName name="_xlnm.Print_Titles">#N/A</definedName>
    <definedName name="TUTU">#REF!</definedName>
    <definedName name="VIVIR" localSheetId="0" hidden="1">{#N/A,#N/A,FALSE,"Aging Summary";#N/A,#N/A,FALSE,"Ratio Analysis";#N/A,#N/A,FALSE,"Test 120 Day Accts";#N/A,#N/A,FALSE,"Tickmarks"}</definedName>
    <definedName name="VIVIR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YAJUUU">'[2]Tarifas tablas retención-pagos'!#REF!</definedName>
  </definedNames>
  <calcPr calcId="125725"/>
</workbook>
</file>

<file path=xl/calcChain.xml><?xml version="1.0" encoding="utf-8"?>
<calcChain xmlns="http://schemas.openxmlformats.org/spreadsheetml/2006/main">
  <c r="G11" i="7"/>
  <c r="G21"/>
  <c r="G23" l="1"/>
</calcChain>
</file>

<file path=xl/sharedStrings.xml><?xml version="1.0" encoding="utf-8"?>
<sst xmlns="http://schemas.openxmlformats.org/spreadsheetml/2006/main" count="29" uniqueCount="29">
  <si>
    <t>CANTIDADES MANIFESTADAS EN MONEDA NACIONAL A PODER ADQUISITIVO A LA FECHA DE PRESENTACION DE ESTE DOCUMENTO.</t>
  </si>
  <si>
    <t>NOTAS:</t>
  </si>
  <si>
    <t>ACTIVO</t>
  </si>
  <si>
    <t>PASIVO Y CAPITAL CONTABLE</t>
  </si>
  <si>
    <t>ACTIVO CIRCULANTE</t>
  </si>
  <si>
    <t>PASIVO CIRCULANTE</t>
  </si>
  <si>
    <t>CAPITAL SOCIAL</t>
  </si>
  <si>
    <t>RESERVA LEGAL</t>
  </si>
  <si>
    <t>RESULTADO DE EJERC. ANTER.</t>
  </si>
  <si>
    <t>RESULTADO DEL EJERCICIO</t>
  </si>
  <si>
    <t>CAPITAL</t>
  </si>
  <si>
    <t>ACTIVO FIJO</t>
  </si>
  <si>
    <t>ACTIVO DIFERIDO</t>
  </si>
  <si>
    <t xml:space="preserve">TOTAL ACTIVO </t>
  </si>
  <si>
    <t>TOTAL PASIVO Y CAPITAL</t>
  </si>
  <si>
    <t>PASIVO A LARGO PLAZO</t>
  </si>
  <si>
    <t>TOTAL PASIVO</t>
  </si>
  <si>
    <t>A) ESTE BALANCE GENERAL FUE PREPARADO DE CONFORMIDAD CON LAS NORMAS DE INFORMACION FINANCIERAS VIGENTES, POR LO QUE LAS CANTIDADES AQUÍ PLASMADAS TIENEN UNA PRESENTACIÓN RAZONABLE.</t>
  </si>
  <si>
    <t>B) LA CUENTA DE CAPITAL TIENE UN SALDO DE CERO, DEBIDO A QUE LOS ACCIONISTAS NO EXHIBIERON EL IMPORTE TOTAL DE LAS ACCIONES SUSCRITAS, ESTO DE CONFORMIDAD CON EL PARRAFO 23, BOLETÍN C-11 CAPITAL CONTABLE, DE LAS NORMAS DE INFORMACIÓN FINANCIERAS VIGENTES A LA FECHA DE ELABORACIÓN DEL PRESENTE BALANCE.</t>
  </si>
  <si>
    <t xml:space="preserve"> LIQUIDADOR</t>
  </si>
  <si>
    <t xml:space="preserve"> ---------------------------------------------------</t>
  </si>
  <si>
    <t xml:space="preserve">                                                                                                                                                                                  </t>
  </si>
  <si>
    <t>BALANCE FINAL DE LIQUIDACIÓN PRACTICADO AL 31 DE MARZO DE 2012</t>
  </si>
  <si>
    <t>EMPRESA "AAA" (EN LIQUIDACIÓN), S.A. DE C.V.</t>
  </si>
  <si>
    <t xml:space="preserve"> SR. CALPIXQUI GARCÍA GARCÍA</t>
  </si>
  <si>
    <t>CAPITAL SUSCRITO NO EXHIBIDO</t>
  </si>
  <si>
    <t>CAPITAL SOCIAL PAGADO</t>
  </si>
  <si>
    <t>C) SE LE AGREGO A LA DENOMINACIÓN DE LA SOCIEDAD "EN LIQUIDACIÓN" DE ACUERDO CON EL ART. 2726 DEL CÓDIGO CIVIL FEDERAL VIGENTE.</t>
  </si>
  <si>
    <t>D) ESTE DOCUMENTO SE PUBLICA DE ACUERDO CON EL ART. 247 FRACCIÓN II, DE LA LEY GENERAL DE SOCIEDADES MERCANTILES EN VIGENCIA.</t>
  </si>
</sst>
</file>

<file path=xl/styles.xml><?xml version="1.0" encoding="utf-8"?>
<styleSheet xmlns="http://schemas.openxmlformats.org/spreadsheetml/2006/main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00_);_(* \(#,##0.0000\);_(* &quot;-&quot;??_);_(@_)"/>
    <numFmt numFmtId="166" formatCode="#,###.000_);\(#,##0.000\)"/>
    <numFmt numFmtId="167" formatCode="_([$€]* #,##0.00_);_([$€]* \(#,##0.00\);_([$€]* &quot;-&quot;??_);_(@_)"/>
    <numFmt numFmtId="168" formatCode="0.00_)"/>
    <numFmt numFmtId="169" formatCode="_(* #,##0\ &quot;pta&quot;_);_(* \(#,##0\ &quot;pta&quot;\);_(* &quot;-&quot;??\ &quot;pta&quot;_);_(@_)"/>
    <numFmt numFmtId="170" formatCode="_-\$* #,##0.00_-;&quot;-$&quot;* #,##0.00_-;_-\$* \-??_-;_-@_-"/>
    <numFmt numFmtId="171" formatCode="_-[$€-2]* #,##0.00_-;\-[$€-2]* #,##0.00_-;_-[$€-2]* \-??_-"/>
    <numFmt numFmtId="172" formatCode="_-\$* #,##0_-;&quot;-$&quot;* #,##0_-;_-\$* \-??_-;_-@_-"/>
    <numFmt numFmtId="173" formatCode="_-* #,##0.00_-;\-* #,##0.00_-;_-* \-??_-;_-@_-"/>
  </numFmts>
  <fonts count="50">
    <font>
      <sz val="10"/>
      <color theme="1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2"/>
      <name val="Tms Rmn"/>
    </font>
    <font>
      <sz val="10"/>
      <name val="MS Sans Serif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1"/>
      <color indexed="63"/>
      <name val="Calibri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i/>
      <sz val="8"/>
      <name val="Arial"/>
      <family val="2"/>
    </font>
    <font>
      <sz val="12"/>
      <name val="Arial"/>
      <family val="2"/>
      <charset val="1"/>
    </font>
    <font>
      <sz val="10"/>
      <color theme="1"/>
      <name val="Arial"/>
      <family val="2"/>
    </font>
    <font>
      <b/>
      <sz val="12"/>
      <name val="Arial"/>
      <family val="2"/>
      <charset val="1"/>
    </font>
    <font>
      <u/>
      <sz val="11"/>
      <color indexed="12"/>
      <name val="Arial"/>
      <family val="2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name val="MS Reference Sans Serif"/>
      <family val="2"/>
    </font>
    <font>
      <b/>
      <sz val="8"/>
      <name val="Tms Rmn"/>
    </font>
    <font>
      <sz val="8"/>
      <name val="Arial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0" borderId="0">
      <alignment horizontal="center" wrapText="1"/>
      <protection locked="0"/>
    </xf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Fill="0" applyBorder="0" applyAlignment="0"/>
    <xf numFmtId="0" fontId="10" fillId="20" borderId="2" applyNumberFormat="0" applyAlignment="0" applyProtection="0"/>
    <xf numFmtId="0" fontId="11" fillId="0" borderId="0"/>
    <xf numFmtId="0" fontId="12" fillId="21" borderId="3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165" fontId="1" fillId="0" borderId="0">
      <alignment horizontal="center"/>
    </xf>
    <xf numFmtId="166" fontId="9" fillId="0" borderId="4" applyFont="0" applyFill="0" applyBorder="0" applyAlignment="0">
      <alignment horizont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3" fillId="0" borderId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2" fillId="22" borderId="0" applyNumberFormat="0" applyBorder="0" applyAlignment="0" applyProtection="0"/>
    <xf numFmtId="0" fontId="17" fillId="23" borderId="0"/>
    <xf numFmtId="0" fontId="18" fillId="0" borderId="0">
      <alignment horizontal="left"/>
    </xf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>
      <alignment horizontal="center"/>
    </xf>
    <xf numFmtId="0" fontId="23" fillId="0" borderId="0">
      <alignment horizontal="center"/>
    </xf>
    <xf numFmtId="0" fontId="24" fillId="7" borderId="2" applyNumberFormat="0" applyAlignment="0" applyProtection="0"/>
    <xf numFmtId="10" fontId="2" fillId="24" borderId="11" applyNumberFormat="0" applyBorder="0" applyAlignment="0" applyProtection="0"/>
    <xf numFmtId="0" fontId="25" fillId="0" borderId="12" applyNumberFormat="0" applyFill="0" applyAlignment="0" applyProtection="0"/>
    <xf numFmtId="0" fontId="26" fillId="0" borderId="10"/>
    <xf numFmtId="37" fontId="27" fillId="0" borderId="0"/>
    <xf numFmtId="168" fontId="28" fillId="0" borderId="0"/>
    <xf numFmtId="0" fontId="3" fillId="0" borderId="0"/>
    <xf numFmtId="0" fontId="29" fillId="0" borderId="0"/>
    <xf numFmtId="0" fontId="30" fillId="0" borderId="0"/>
    <xf numFmtId="0" fontId="31" fillId="25" borderId="13" applyNumberFormat="0" applyFont="0" applyAlignment="0" applyProtection="0"/>
    <xf numFmtId="0" fontId="32" fillId="20" borderId="14" applyNumberFormat="0" applyAlignment="0" applyProtection="0"/>
    <xf numFmtId="14" fontId="6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6" borderId="0" applyNumberFormat="0" applyFont="0" applyBorder="0" applyAlignment="0">
      <alignment horizontal="center"/>
    </xf>
    <xf numFmtId="14" fontId="34" fillId="0" borderId="0" applyNumberFormat="0" applyFill="0" applyBorder="0" applyAlignment="0" applyProtection="0">
      <alignment horizontal="left"/>
    </xf>
    <xf numFmtId="40" fontId="3" fillId="0" borderId="0"/>
    <xf numFmtId="0" fontId="33" fillId="1" borderId="6" applyNumberFormat="0" applyFont="0" applyAlignment="0">
      <alignment horizontal="center"/>
    </xf>
    <xf numFmtId="0" fontId="35" fillId="0" borderId="0" applyNumberFormat="0" applyFill="0" applyBorder="0" applyAlignment="0">
      <alignment horizontal="center"/>
    </xf>
    <xf numFmtId="0" fontId="3" fillId="0" borderId="0"/>
    <xf numFmtId="0" fontId="26" fillId="0" borderId="0"/>
    <xf numFmtId="40" fontId="36" fillId="0" borderId="0" applyBorder="0">
      <alignment horizontal="right"/>
    </xf>
    <xf numFmtId="0" fontId="37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alignment horizontal="left"/>
    </xf>
    <xf numFmtId="0" fontId="3" fillId="0" borderId="0"/>
    <xf numFmtId="0" fontId="44" fillId="0" borderId="0" applyNumberFormat="0" applyFill="0" applyBorder="0" applyAlignment="0" applyProtection="0">
      <alignment vertical="top"/>
      <protection locked="0"/>
    </xf>
    <xf numFmtId="170" fontId="3" fillId="0" borderId="0" applyFill="0" applyBorder="0" applyAlignment="0" applyProtection="0"/>
    <xf numFmtId="171" fontId="3" fillId="0" borderId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0" fontId="2" fillId="0" borderId="0"/>
    <xf numFmtId="0" fontId="3" fillId="0" borderId="0"/>
    <xf numFmtId="0" fontId="42" fillId="0" borderId="0"/>
    <xf numFmtId="0" fontId="4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1" borderId="17" applyBorder="0">
      <alignment horizontal="center"/>
      <protection locked="0"/>
    </xf>
  </cellStyleXfs>
  <cellXfs count="37">
    <xf numFmtId="0" fontId="0" fillId="0" borderId="0" xfId="0"/>
    <xf numFmtId="0" fontId="41" fillId="27" borderId="0" xfId="83" applyFont="1" applyFill="1"/>
    <xf numFmtId="0" fontId="19" fillId="27" borderId="0" xfId="83" applyFont="1" applyFill="1"/>
    <xf numFmtId="0" fontId="41" fillId="0" borderId="0" xfId="83" applyFont="1"/>
    <xf numFmtId="0" fontId="43" fillId="27" borderId="0" xfId="83" applyFont="1" applyFill="1" applyBorder="1" applyAlignment="1">
      <alignment horizontal="center" vertical="top"/>
    </xf>
    <xf numFmtId="3" fontId="41" fillId="27" borderId="0" xfId="83" applyNumberFormat="1" applyFont="1" applyFill="1"/>
    <xf numFmtId="0" fontId="44" fillId="27" borderId="0" xfId="84" applyFill="1" applyAlignment="1" applyProtection="1"/>
    <xf numFmtId="0" fontId="43" fillId="27" borderId="0" xfId="83" applyFont="1" applyFill="1"/>
    <xf numFmtId="0" fontId="44" fillId="27" borderId="0" xfId="84" applyFill="1" applyBorder="1" applyAlignment="1" applyProtection="1">
      <alignment horizontal="right" vertical="center"/>
    </xf>
    <xf numFmtId="3" fontId="41" fillId="27" borderId="0" xfId="85" applyNumberFormat="1" applyFont="1" applyFill="1" applyBorder="1" applyAlignment="1" applyProtection="1"/>
    <xf numFmtId="0" fontId="41" fillId="27" borderId="0" xfId="83" applyFont="1" applyFill="1" applyBorder="1"/>
    <xf numFmtId="3" fontId="41" fillId="0" borderId="0" xfId="83" applyNumberFormat="1" applyFont="1"/>
    <xf numFmtId="3" fontId="41" fillId="27" borderId="0" xfId="83" applyNumberFormat="1" applyFont="1" applyFill="1" applyBorder="1"/>
    <xf numFmtId="3" fontId="19" fillId="27" borderId="0" xfId="85" applyNumberFormat="1" applyFont="1" applyFill="1" applyBorder="1" applyAlignment="1" applyProtection="1"/>
    <xf numFmtId="3" fontId="43" fillId="27" borderId="0" xfId="83" applyNumberFormat="1" applyFont="1" applyFill="1"/>
    <xf numFmtId="3" fontId="43" fillId="27" borderId="15" xfId="85" applyNumberFormat="1" applyFont="1" applyFill="1" applyBorder="1" applyAlignment="1" applyProtection="1"/>
    <xf numFmtId="3" fontId="43" fillId="27" borderId="0" xfId="85" applyNumberFormat="1" applyFont="1" applyFill="1" applyBorder="1" applyAlignment="1" applyProtection="1"/>
    <xf numFmtId="172" fontId="41" fillId="0" borderId="0" xfId="83" applyNumberFormat="1" applyFont="1"/>
    <xf numFmtId="3" fontId="31" fillId="27" borderId="0" xfId="84" applyNumberFormat="1" applyFont="1" applyFill="1" applyBorder="1" applyAlignment="1" applyProtection="1"/>
    <xf numFmtId="3" fontId="41" fillId="27" borderId="15" xfId="83" applyNumberFormat="1" applyFont="1" applyFill="1" applyBorder="1"/>
    <xf numFmtId="3" fontId="19" fillId="27" borderId="0" xfId="83" applyNumberFormat="1" applyFont="1" applyFill="1" applyBorder="1"/>
    <xf numFmtId="172" fontId="41" fillId="27" borderId="0" xfId="85" applyNumberFormat="1" applyFont="1" applyFill="1" applyBorder="1" applyAlignment="1" applyProtection="1"/>
    <xf numFmtId="172" fontId="43" fillId="27" borderId="0" xfId="85" applyNumberFormat="1" applyFont="1" applyFill="1" applyBorder="1" applyAlignment="1" applyProtection="1"/>
    <xf numFmtId="173" fontId="41" fillId="0" borderId="0" xfId="83" applyNumberFormat="1" applyFont="1"/>
    <xf numFmtId="3" fontId="43" fillId="27" borderId="16" xfId="83" applyNumberFormat="1" applyFont="1" applyFill="1" applyBorder="1"/>
    <xf numFmtId="172" fontId="41" fillId="27" borderId="0" xfId="83" applyNumberFormat="1" applyFont="1" applyFill="1"/>
    <xf numFmtId="173" fontId="41" fillId="27" borderId="0" xfId="83" applyNumberFormat="1" applyFont="1" applyFill="1"/>
    <xf numFmtId="0" fontId="45" fillId="28" borderId="0" xfId="83" applyFont="1" applyFill="1" applyAlignment="1">
      <alignment horizontal="center"/>
    </xf>
    <xf numFmtId="0" fontId="41" fillId="0" borderId="0" xfId="83" applyFont="1" applyFill="1"/>
    <xf numFmtId="3" fontId="19" fillId="27" borderId="1" xfId="83" applyNumberFormat="1" applyFont="1" applyFill="1" applyBorder="1"/>
    <xf numFmtId="3" fontId="43" fillId="27" borderId="1" xfId="85" applyNumberFormat="1" applyFont="1" applyFill="1" applyBorder="1" applyAlignment="1" applyProtection="1"/>
    <xf numFmtId="0" fontId="40" fillId="27" borderId="0" xfId="83" applyFont="1" applyFill="1" applyAlignment="1"/>
    <xf numFmtId="0" fontId="49" fillId="27" borderId="0" xfId="83" applyFont="1" applyFill="1"/>
    <xf numFmtId="0" fontId="41" fillId="27" borderId="0" xfId="83" applyFont="1" applyFill="1" applyAlignment="1">
      <alignment horizontal="center"/>
    </xf>
    <xf numFmtId="40" fontId="43" fillId="27" borderId="0" xfId="83" applyNumberFormat="1" applyFont="1" applyFill="1" applyBorder="1" applyAlignment="1">
      <alignment horizontal="center" vertical="center"/>
    </xf>
    <xf numFmtId="0" fontId="43" fillId="27" borderId="0" xfId="83" applyFont="1" applyFill="1" applyBorder="1" applyAlignment="1">
      <alignment horizontal="center" vertical="center"/>
    </xf>
    <xf numFmtId="0" fontId="49" fillId="27" borderId="0" xfId="83" applyFont="1" applyFill="1" applyAlignment="1">
      <alignment wrapText="1"/>
    </xf>
  </cellXfs>
  <cellStyles count="10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args.style" xfId="27"/>
    <cellStyle name="Bad" xfId="28"/>
    <cellStyle name="Body" xfId="29"/>
    <cellStyle name="Calc Currency (0)" xfId="30"/>
    <cellStyle name="Calculation" xfId="31"/>
    <cellStyle name="category" xfId="32"/>
    <cellStyle name="Check Cell" xfId="33"/>
    <cellStyle name="Comma_FORMATO IETU LULU" xfId="34"/>
    <cellStyle name="Copied" xfId="35"/>
    <cellStyle name="Currency $" xfId="36"/>
    <cellStyle name="date" xfId="37"/>
    <cellStyle name="Dezimal [0]_NEGS" xfId="38"/>
    <cellStyle name="Dezimal_NEGS" xfId="39"/>
    <cellStyle name="Entered" xfId="40"/>
    <cellStyle name="Estilo 1" xfId="41"/>
    <cellStyle name="Estilo 2" xfId="42"/>
    <cellStyle name="Euro" xfId="43"/>
    <cellStyle name="Euro 2" xfId="86"/>
    <cellStyle name="Explanatory Text" xfId="44"/>
    <cellStyle name="Good" xfId="45"/>
    <cellStyle name="Grey" xfId="46"/>
    <cellStyle name="Head 1" xfId="47"/>
    <cellStyle name="HEADER" xfId="48"/>
    <cellStyle name="Header1" xfId="49"/>
    <cellStyle name="Header2" xfId="50"/>
    <cellStyle name="Heading 1" xfId="51"/>
    <cellStyle name="Heading 2" xfId="52"/>
    <cellStyle name="Heading 3" xfId="53"/>
    <cellStyle name="Heading 4" xfId="54"/>
    <cellStyle name="HEADINGS" xfId="55"/>
    <cellStyle name="HEADINGSTOP" xfId="56"/>
    <cellStyle name="Hipervínculo 2" xfId="87"/>
    <cellStyle name="Hipervínculo 2 2" xfId="84"/>
    <cellStyle name="Input" xfId="57"/>
    <cellStyle name="Input [yellow]" xfId="58"/>
    <cellStyle name="Linked Cell" xfId="59"/>
    <cellStyle name="Millares 2" xfId="2"/>
    <cellStyle name="Millares 3" xfId="88"/>
    <cellStyle name="Millares 4" xfId="89"/>
    <cellStyle name="Millares 4 2" xfId="90"/>
    <cellStyle name="Model" xfId="60"/>
    <cellStyle name="Moneda 2" xfId="85"/>
    <cellStyle name="no dec" xfId="61"/>
    <cellStyle name="Normal" xfId="0" builtinId="0"/>
    <cellStyle name="Normal - Style1" xfId="62"/>
    <cellStyle name="Normal 2" xfId="63"/>
    <cellStyle name="Normal 2 2" xfId="91"/>
    <cellStyle name="Normal 3" xfId="1"/>
    <cellStyle name="Normal 3 2" xfId="92"/>
    <cellStyle name="Normal 3 2 2" xfId="83"/>
    <cellStyle name="Normal 4" xfId="64"/>
    <cellStyle name="Normal 4 2" xfId="93"/>
    <cellStyle name="Normal 5" xfId="65"/>
    <cellStyle name="Normal 6" xfId="94"/>
    <cellStyle name="Normal 7" xfId="95"/>
    <cellStyle name="Normal 8" xfId="96"/>
    <cellStyle name="Normal 9" xfId="97"/>
    <cellStyle name="Note" xfId="66"/>
    <cellStyle name="Output" xfId="67"/>
    <cellStyle name="per.style" xfId="68"/>
    <cellStyle name="Percent [2]" xfId="69"/>
    <cellStyle name="Porcentaje 2" xfId="70"/>
    <cellStyle name="Porcentaje 2 2" xfId="98"/>
    <cellStyle name="Porcentaje 3" xfId="99"/>
    <cellStyle name="Porcentaje 3 2" xfId="100"/>
    <cellStyle name="Porcentaje 3 3" xfId="101"/>
    <cellStyle name="Porcentaje 4" xfId="102"/>
    <cellStyle name="Porcentual 2" xfId="103"/>
    <cellStyle name="regstoresfromspecstores" xfId="71"/>
    <cellStyle name="RevList" xfId="72"/>
    <cellStyle name="Saldos" xfId="73"/>
    <cellStyle name="SHADEDSTORES" xfId="74"/>
    <cellStyle name="specstores" xfId="75"/>
    <cellStyle name="Standard_NEGS" xfId="76"/>
    <cellStyle name="subhead" xfId="77"/>
    <cellStyle name="Subtotal" xfId="78"/>
    <cellStyle name="TITCOL" xfId="104"/>
    <cellStyle name="Title" xfId="79"/>
    <cellStyle name="Währung" xfId="80"/>
    <cellStyle name="Warning Text" xfId="81"/>
    <cellStyle name="weekly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nom\Auditoria\respaldo\respaldo%20maquina%20paco\escritorio\IPM\1204\ANUAL04\ISR\Aguinaldo-ECUS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os%20fiscales/Ajuste%20S%20y%20S%202007/Calculadoras%20fiscales%20en%20excel%20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SR\Aguinaldo-ECUS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nom\Auditoria\respaldo\respaldo%20maquina%20paco\escritorio\IPM\1204\ANUAL04\CEDIMP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06-Camiones%20G/Final/Wp's%20Ciclos%20Camiones%20G%20Final-06/Documents%20and%20Settings/MHernandez/Mis%20documentos/2005/Camiones%20International/Wp's%20Ciclos%20Camiones%20I%20Previa-05/Archivos%20Compa&#241;ia/Documents%20and%20Settings/fleos/Desktop/ESTADO%20RES%20X%20SUCURSA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ebaran/Documents/MisDoc/Calculos%20fiscales/EJERCICIO%202011/Copia%20de%20Calculadora%20Fiscal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TRADEUAUD2004-BABCO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vier/Mis%20documentos/FORMATOS%20FISCALES/HOJAS%20DE%20AYUDA%20SAT/Hojas%20de%20ayuda%20editables/HOJAS_DE_AYUDA_CAPTURA_DIRECTA_2008(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Auditoria\My%20Documents\OPM\IMSS_Mexicali\calculo%20anual--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Auditoria\Documents%20and%20Settings\Dalvarez\Mis%20documentos\CEDIMP011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GA-2007/Personales/GUAC731021k52/Rec-Act_Automati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ebaran/Documents/MisDoc/Calculos%20fiscales/ACTUALIZACION%20Y%20RECARGOS/Copia%20de%20act_rec_automatic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Auditoria\2003\GRUPO%20AJA%20GOMEZ\INMOBILIARIA%20%20AJA\Papeles%20de%20Trabajo%20Auditoria%202003\CEDIMP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to/AppData/Local/Microsoft/Windows/Temporary%20Internet%20Files/Content.IE5/O16WMH21/NOMANUALRAYO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ESCOBAR/Escritorio/PAGOPROVISIONALMAY06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debaran/Documents/MisDoc/FORMATOS%20FISCALES/HOJAS%20DE%20AYUDA%20SAT/HOJAS_DE_AYUDA_CAPTURA_DIRECTA_2008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LLARREAL01\VOL01\DESPACHO\CLIENTES\Dagal\Visitas\Ret-GALP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minas\mydocuments\Mis%20documentos\nomina-tony\Formato%20de%20Nomina%20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Auditoria\WINDOWS\Temporary%20Internet%20Files\81YV85YJ\VERVIC\BRAZZI%20CALCULOS%20ANUALES%20SUELDOS%20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TIFICACIONES"/>
      <sheetName val="AGUINALDOS"/>
      <sheetName val="ISPT GRATIFICACIONES"/>
      <sheetName val="ISPT AGUINALDOS"/>
    </sheetNames>
    <sheetDataSet>
      <sheetData sheetId="0" refreshError="1">
        <row r="54">
          <cell r="Y54">
            <v>0.01</v>
          </cell>
          <cell r="Z54">
            <v>0</v>
          </cell>
          <cell r="AA54">
            <v>0.03</v>
          </cell>
        </row>
        <row r="55">
          <cell r="Y55">
            <v>274.52999999999997</v>
          </cell>
          <cell r="Z55">
            <v>8.24</v>
          </cell>
          <cell r="AA55">
            <v>0.1</v>
          </cell>
        </row>
        <row r="56">
          <cell r="Y56">
            <v>2329.98</v>
          </cell>
          <cell r="Z56">
            <v>213.77</v>
          </cell>
          <cell r="AA56">
            <v>0.17</v>
          </cell>
        </row>
        <row r="57">
          <cell r="Y57">
            <v>4094.72</v>
          </cell>
          <cell r="Z57">
            <v>513.79</v>
          </cell>
          <cell r="AA57">
            <v>0.25</v>
          </cell>
        </row>
        <row r="58">
          <cell r="Y58">
            <v>4759.95</v>
          </cell>
          <cell r="Z58">
            <v>680.08</v>
          </cell>
          <cell r="AA58">
            <v>0.32</v>
          </cell>
        </row>
        <row r="59">
          <cell r="Y59">
            <v>5698.94</v>
          </cell>
          <cell r="Z59">
            <v>980.57</v>
          </cell>
          <cell r="AA59">
            <v>0.33</v>
          </cell>
        </row>
        <row r="60">
          <cell r="Y60">
            <v>11493.95</v>
          </cell>
          <cell r="Z60">
            <v>2892.91</v>
          </cell>
          <cell r="AA60">
            <v>0.34</v>
          </cell>
        </row>
        <row r="61">
          <cell r="Y61">
            <v>18116.05</v>
          </cell>
          <cell r="Z61">
            <v>5144.41</v>
          </cell>
          <cell r="AA61">
            <v>0.35</v>
          </cell>
        </row>
        <row r="67">
          <cell r="Y67">
            <v>0.01</v>
          </cell>
          <cell r="Z67">
            <v>0</v>
          </cell>
          <cell r="AA67">
            <v>0.5</v>
          </cell>
        </row>
        <row r="68">
          <cell r="Y68">
            <v>274.52999999999997</v>
          </cell>
          <cell r="Z68">
            <v>4.1100000000000003</v>
          </cell>
          <cell r="AA68">
            <v>0.5</v>
          </cell>
        </row>
        <row r="69">
          <cell r="Y69">
            <v>2329.98</v>
          </cell>
          <cell r="Z69">
            <v>106.89</v>
          </cell>
          <cell r="AA69">
            <v>0.5</v>
          </cell>
        </row>
        <row r="70">
          <cell r="Y70">
            <v>4094.72</v>
          </cell>
          <cell r="Z70">
            <v>256.88</v>
          </cell>
          <cell r="AA70">
            <v>0.5</v>
          </cell>
        </row>
        <row r="71">
          <cell r="Y71">
            <v>4759.95</v>
          </cell>
          <cell r="Z71">
            <v>340.06</v>
          </cell>
          <cell r="AA71">
            <v>0.5</v>
          </cell>
        </row>
        <row r="72">
          <cell r="Y72">
            <v>5698.94</v>
          </cell>
          <cell r="Z72">
            <v>490.27</v>
          </cell>
          <cell r="AA72">
            <v>0.4</v>
          </cell>
        </row>
        <row r="73">
          <cell r="Y73">
            <v>11493.95</v>
          </cell>
          <cell r="Z73">
            <v>1255.21</v>
          </cell>
          <cell r="AA73">
            <v>0.3</v>
          </cell>
        </row>
        <row r="74">
          <cell r="Y74">
            <v>18116.05</v>
          </cell>
          <cell r="Z74">
            <v>1930.66</v>
          </cell>
          <cell r="AA74">
            <v>0.2</v>
          </cell>
        </row>
        <row r="75">
          <cell r="Y75">
            <v>22987.88</v>
          </cell>
          <cell r="Z75">
            <v>2271.71</v>
          </cell>
          <cell r="AA75">
            <v>0.1</v>
          </cell>
        </row>
        <row r="76">
          <cell r="Y76">
            <v>27585.42</v>
          </cell>
          <cell r="Z76">
            <v>2432.61</v>
          </cell>
          <cell r="AA7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Retención ISR salarios"/>
      <sheetName val="Ajuste anual salarios"/>
      <sheetName val="Salarios Mínimos Profesionales"/>
      <sheetName val="Tarifas tablas retención-pagos"/>
      <sheetName val="I N P C"/>
      <sheetName val="% Re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TIFICACIONES"/>
      <sheetName val="AGUINALDOS"/>
      <sheetName val="ISPT GRATIFICACIONES"/>
      <sheetName val="ISPT AGUINALDOS"/>
    </sheetNames>
    <sheetDataSet>
      <sheetData sheetId="0" refreshError="1">
        <row r="54">
          <cell r="Y54">
            <v>0.01</v>
          </cell>
          <cell r="Z54">
            <v>0</v>
          </cell>
          <cell r="AA54">
            <v>0.03</v>
          </cell>
        </row>
        <row r="55">
          <cell r="Y55">
            <v>274.52999999999997</v>
          </cell>
          <cell r="Z55">
            <v>8.24</v>
          </cell>
          <cell r="AA55">
            <v>0.1</v>
          </cell>
        </row>
        <row r="56">
          <cell r="Y56">
            <v>2329.98</v>
          </cell>
          <cell r="Z56">
            <v>213.77</v>
          </cell>
          <cell r="AA56">
            <v>0.17</v>
          </cell>
        </row>
        <row r="57">
          <cell r="Y57">
            <v>4094.72</v>
          </cell>
          <cell r="Z57">
            <v>513.79</v>
          </cell>
          <cell r="AA57">
            <v>0.25</v>
          </cell>
        </row>
        <row r="58">
          <cell r="Y58">
            <v>4759.95</v>
          </cell>
          <cell r="Z58">
            <v>680.08</v>
          </cell>
          <cell r="AA58">
            <v>0.32</v>
          </cell>
        </row>
        <row r="59">
          <cell r="Y59">
            <v>5698.94</v>
          </cell>
          <cell r="Z59">
            <v>980.57</v>
          </cell>
          <cell r="AA59">
            <v>0.33</v>
          </cell>
        </row>
        <row r="60">
          <cell r="Y60">
            <v>11493.95</v>
          </cell>
          <cell r="Z60">
            <v>2892.91</v>
          </cell>
          <cell r="AA60">
            <v>0.34</v>
          </cell>
        </row>
        <row r="61">
          <cell r="Y61">
            <v>18116.05</v>
          </cell>
          <cell r="Z61">
            <v>5144.41</v>
          </cell>
          <cell r="AA61">
            <v>0.35</v>
          </cell>
        </row>
        <row r="67">
          <cell r="Y67">
            <v>0.01</v>
          </cell>
          <cell r="Z67">
            <v>0</v>
          </cell>
          <cell r="AA67">
            <v>0.5</v>
          </cell>
        </row>
        <row r="68">
          <cell r="Y68">
            <v>274.52999999999997</v>
          </cell>
          <cell r="Z68">
            <v>4.1100000000000003</v>
          </cell>
          <cell r="AA68">
            <v>0.5</v>
          </cell>
        </row>
        <row r="69">
          <cell r="Y69">
            <v>2329.98</v>
          </cell>
          <cell r="Z69">
            <v>106.89</v>
          </cell>
          <cell r="AA69">
            <v>0.5</v>
          </cell>
        </row>
        <row r="70">
          <cell r="Y70">
            <v>4094.72</v>
          </cell>
          <cell r="Z70">
            <v>256.88</v>
          </cell>
          <cell r="AA70">
            <v>0.5</v>
          </cell>
        </row>
        <row r="71">
          <cell r="Y71">
            <v>4759.95</v>
          </cell>
          <cell r="Z71">
            <v>340.06</v>
          </cell>
          <cell r="AA71">
            <v>0.5</v>
          </cell>
        </row>
        <row r="72">
          <cell r="Y72">
            <v>5698.94</v>
          </cell>
          <cell r="Z72">
            <v>490.27</v>
          </cell>
          <cell r="AA72">
            <v>0.4</v>
          </cell>
        </row>
        <row r="73">
          <cell r="Y73">
            <v>11493.95</v>
          </cell>
          <cell r="Z73">
            <v>1255.21</v>
          </cell>
          <cell r="AA73">
            <v>0.3</v>
          </cell>
        </row>
        <row r="74">
          <cell r="Y74">
            <v>18116.05</v>
          </cell>
          <cell r="Z74">
            <v>1930.66</v>
          </cell>
          <cell r="AA74">
            <v>0.2</v>
          </cell>
        </row>
        <row r="75">
          <cell r="Y75">
            <v>22987.88</v>
          </cell>
          <cell r="Z75">
            <v>2271.71</v>
          </cell>
          <cell r="AA75">
            <v>0.1</v>
          </cell>
        </row>
        <row r="76">
          <cell r="Y76">
            <v>27585.42</v>
          </cell>
          <cell r="Z76">
            <v>2432.61</v>
          </cell>
          <cell r="AA7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AMON"/>
      <sheetName val="SILVERIO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Periodo"/>
      <sheetName val="Sheet1"/>
      <sheetName val="Sheet2"/>
      <sheetName val="ESTADO RES MENSUAL Y ACUM"/>
      <sheetName val="ESTADO RES ACUM"/>
      <sheetName val="ESTADO RES X SUC MENSUAL"/>
      <sheetName val="ESTADO RES DETALLADO"/>
      <sheetName val="E.R.M.ENE. A DEC."/>
    </sheetNames>
    <sheetDataSet>
      <sheetData sheetId="0" refreshError="1"/>
      <sheetData sheetId="1" refreshError="1">
        <row r="11">
          <cell r="D11">
            <v>2005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Sueldos Y Salarios Neto"/>
      <sheetName val="Sueldos Y Salarios Anual"/>
      <sheetName val="Enajenación"/>
      <sheetName val="Cuca"/>
      <sheetName val="Empresarial Y Profesional"/>
      <sheetName val="Sueldos Y Salarios"/>
      <sheetName val="Arrendamiento"/>
      <sheetName val="Asimilados a Salarios"/>
      <sheetName val="Actualizacion y Recargos"/>
      <sheetName val="Regimen Intermedio"/>
      <sheetName val="SDI"/>
      <sheetName val="Tarifas y INPC"/>
      <sheetName val="Repecos"/>
      <sheetName val="Factor de Ajuste"/>
      <sheetName val="Perdidas Fiscales"/>
      <sheetName val="Calculo A H Inver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2">
          <cell r="A72">
            <v>1</v>
          </cell>
          <cell r="B72">
            <v>35796</v>
          </cell>
          <cell r="C72">
            <v>45.263303462448</v>
          </cell>
          <cell r="D72">
            <v>2.4799999999999999E-2</v>
          </cell>
          <cell r="E72">
            <v>2.4799999999999999E-2</v>
          </cell>
        </row>
        <row r="73">
          <cell r="A73">
            <v>2</v>
          </cell>
          <cell r="B73">
            <v>35827</v>
          </cell>
          <cell r="C73">
            <v>46.055737478708998</v>
          </cell>
          <cell r="D73">
            <v>1.7399999999999999E-2</v>
          </cell>
          <cell r="E73">
            <v>4.2200000000000001E-2</v>
          </cell>
        </row>
        <row r="74">
          <cell r="A74">
            <v>3</v>
          </cell>
          <cell r="B74">
            <v>35855</v>
          </cell>
          <cell r="C74">
            <v>46.595234496217998</v>
          </cell>
          <cell r="D74">
            <v>4.4000000000000003E-3</v>
          </cell>
          <cell r="E74">
            <v>4.6600000000000003E-2</v>
          </cell>
        </row>
        <row r="75">
          <cell r="A75">
            <v>4</v>
          </cell>
          <cell r="B75">
            <v>35886</v>
          </cell>
          <cell r="C75">
            <v>47.031187831436</v>
          </cell>
          <cell r="D75">
            <v>1.2200000000000001E-2</v>
          </cell>
          <cell r="E75">
            <v>5.8800000000000005E-2</v>
          </cell>
        </row>
        <row r="76">
          <cell r="A76">
            <v>5</v>
          </cell>
          <cell r="B76">
            <v>35916</v>
          </cell>
          <cell r="C76">
            <v>47.405817312930999</v>
          </cell>
          <cell r="D76">
            <v>2.3099999999999999E-2</v>
          </cell>
          <cell r="E76">
            <v>8.1900000000000001E-2</v>
          </cell>
        </row>
        <row r="77">
          <cell r="A77">
            <v>6</v>
          </cell>
          <cell r="B77">
            <v>35947</v>
          </cell>
          <cell r="C77">
            <v>47.966137697999002</v>
          </cell>
          <cell r="D77">
            <v>2.4500000000000001E-2</v>
          </cell>
          <cell r="E77">
            <v>0.10639999999999999</v>
          </cell>
        </row>
        <row r="78">
          <cell r="A78">
            <v>7</v>
          </cell>
          <cell r="B78">
            <v>35977</v>
          </cell>
          <cell r="C78">
            <v>48.428645590395</v>
          </cell>
          <cell r="D78">
            <v>2.5399999999999999E-2</v>
          </cell>
          <cell r="E78">
            <v>0.1318</v>
          </cell>
        </row>
        <row r="79">
          <cell r="A79">
            <v>8</v>
          </cell>
          <cell r="B79">
            <v>36008</v>
          </cell>
          <cell r="C79">
            <v>48.894210125988998</v>
          </cell>
          <cell r="D79">
            <v>2.2499999999999999E-2</v>
          </cell>
          <cell r="E79">
            <v>0.15429999999999999</v>
          </cell>
        </row>
        <row r="80">
          <cell r="A80">
            <v>9</v>
          </cell>
          <cell r="B80">
            <v>36039</v>
          </cell>
          <cell r="C80">
            <v>49.687217256384002</v>
          </cell>
          <cell r="D80">
            <v>2.6599999999999999E-2</v>
          </cell>
          <cell r="E80">
            <v>0.18090000000000001</v>
          </cell>
        </row>
        <row r="81">
          <cell r="A81">
            <v>10</v>
          </cell>
          <cell r="B81">
            <v>36069</v>
          </cell>
          <cell r="C81">
            <v>50.399223414452003</v>
          </cell>
          <cell r="D81">
            <v>0.03</v>
          </cell>
          <cell r="E81">
            <v>0.2109</v>
          </cell>
        </row>
        <row r="82">
          <cell r="A82">
            <v>11</v>
          </cell>
          <cell r="B82">
            <v>36100</v>
          </cell>
          <cell r="C82">
            <v>51.291762400612001</v>
          </cell>
          <cell r="D82">
            <v>0.03</v>
          </cell>
          <cell r="E82">
            <v>0.2409</v>
          </cell>
        </row>
        <row r="83">
          <cell r="A83">
            <v>12</v>
          </cell>
          <cell r="B83">
            <v>36130</v>
          </cell>
          <cell r="C83">
            <v>52.543265583085997</v>
          </cell>
          <cell r="D83">
            <v>0.03</v>
          </cell>
          <cell r="E83">
            <v>0.27090000000000003</v>
          </cell>
        </row>
        <row r="84">
          <cell r="A84">
            <v>13</v>
          </cell>
          <cell r="B84">
            <v>36161</v>
          </cell>
          <cell r="C84">
            <v>53.870120615833002</v>
          </cell>
          <cell r="D84">
            <v>0.03</v>
          </cell>
          <cell r="E84">
            <v>0.30090000000000006</v>
          </cell>
        </row>
        <row r="85">
          <cell r="A85">
            <v>14</v>
          </cell>
          <cell r="B85">
            <v>36192</v>
          </cell>
          <cell r="C85">
            <v>54.594080220393998</v>
          </cell>
          <cell r="D85">
            <v>0.03</v>
          </cell>
          <cell r="E85">
            <v>0.33090000000000008</v>
          </cell>
        </row>
        <row r="86">
          <cell r="A86">
            <v>15</v>
          </cell>
          <cell r="B86">
            <v>36220</v>
          </cell>
          <cell r="C86">
            <v>55.101291477316003</v>
          </cell>
          <cell r="D86">
            <v>2.92E-2</v>
          </cell>
          <cell r="E86">
            <v>0.36010000000000009</v>
          </cell>
        </row>
        <row r="87">
          <cell r="A87">
            <v>16</v>
          </cell>
          <cell r="B87">
            <v>36251</v>
          </cell>
          <cell r="C87">
            <v>55.606974416086999</v>
          </cell>
          <cell r="D87">
            <v>0.03</v>
          </cell>
          <cell r="E87">
            <v>0.39010000000000011</v>
          </cell>
        </row>
        <row r="88">
          <cell r="A88">
            <v>17</v>
          </cell>
          <cell r="B88">
            <v>36281</v>
          </cell>
          <cell r="C88">
            <v>55.941485494403999</v>
          </cell>
          <cell r="D88">
            <v>0.03</v>
          </cell>
          <cell r="E88">
            <v>0.42010000000000014</v>
          </cell>
        </row>
        <row r="89">
          <cell r="A89">
            <v>18</v>
          </cell>
          <cell r="B89">
            <v>36312</v>
          </cell>
          <cell r="C89">
            <v>56.309046499278999</v>
          </cell>
          <cell r="D89">
            <v>2.8500000000000001E-2</v>
          </cell>
          <cell r="E89">
            <v>0.44860000000000017</v>
          </cell>
        </row>
        <row r="90">
          <cell r="A90">
            <v>19</v>
          </cell>
          <cell r="B90">
            <v>36342</v>
          </cell>
          <cell r="C90">
            <v>56.681192465503003</v>
          </cell>
          <cell r="D90">
            <v>0.03</v>
          </cell>
          <cell r="E90">
            <v>0.47860000000000014</v>
          </cell>
        </row>
        <row r="91">
          <cell r="A91">
            <v>20</v>
          </cell>
          <cell r="B91">
            <v>36373</v>
          </cell>
          <cell r="C91">
            <v>57.000229296683997</v>
          </cell>
          <cell r="D91">
            <v>0.03</v>
          </cell>
          <cell r="E91">
            <v>0.50860000000000016</v>
          </cell>
        </row>
        <row r="92">
          <cell r="A92">
            <v>21</v>
          </cell>
          <cell r="B92">
            <v>36404</v>
          </cell>
          <cell r="C92">
            <v>57.550997682965999</v>
          </cell>
          <cell r="D92">
            <v>0.03</v>
          </cell>
          <cell r="E92">
            <v>0.53860000000000019</v>
          </cell>
        </row>
        <row r="93">
          <cell r="A93">
            <v>22</v>
          </cell>
          <cell r="B93">
            <v>36434</v>
          </cell>
          <cell r="C93">
            <v>57.915502044644001</v>
          </cell>
          <cell r="D93">
            <v>0.03</v>
          </cell>
          <cell r="E93">
            <v>0.56860000000000022</v>
          </cell>
        </row>
        <row r="94">
          <cell r="A94">
            <v>23</v>
          </cell>
          <cell r="B94">
            <v>36465</v>
          </cell>
          <cell r="C94">
            <v>58.430545944156997</v>
          </cell>
          <cell r="D94">
            <v>2.7E-2</v>
          </cell>
          <cell r="E94">
            <v>0.59560000000000024</v>
          </cell>
        </row>
        <row r="95">
          <cell r="A95">
            <v>24</v>
          </cell>
          <cell r="B95">
            <v>36495</v>
          </cell>
          <cell r="C95">
            <v>59.015892575148001</v>
          </cell>
          <cell r="D95">
            <v>2.92E-2</v>
          </cell>
          <cell r="E95">
            <v>0.62480000000000024</v>
          </cell>
        </row>
        <row r="96">
          <cell r="A96">
            <v>25</v>
          </cell>
          <cell r="B96">
            <v>36526</v>
          </cell>
          <cell r="C96">
            <v>59.808326584512997</v>
          </cell>
          <cell r="D96">
            <v>2.23E-2</v>
          </cell>
          <cell r="E96">
            <v>0.64710000000000023</v>
          </cell>
        </row>
        <row r="97">
          <cell r="A97">
            <v>26</v>
          </cell>
          <cell r="B97">
            <v>36557</v>
          </cell>
          <cell r="C97">
            <v>60.338844724266004</v>
          </cell>
          <cell r="D97">
            <v>2.01E-2</v>
          </cell>
          <cell r="E97">
            <v>0.66720000000000024</v>
          </cell>
        </row>
        <row r="98">
          <cell r="A98">
            <v>27</v>
          </cell>
          <cell r="B98">
            <v>36586</v>
          </cell>
          <cell r="C98">
            <v>60.673355802583004</v>
          </cell>
          <cell r="D98">
            <v>1.47E-2</v>
          </cell>
          <cell r="E98">
            <v>0.68190000000000028</v>
          </cell>
        </row>
        <row r="99">
          <cell r="A99">
            <v>28</v>
          </cell>
          <cell r="B99">
            <v>36617</v>
          </cell>
          <cell r="C99">
            <v>61.018565121747997</v>
          </cell>
          <cell r="D99">
            <v>2.07E-2</v>
          </cell>
          <cell r="E99">
            <v>0.70260000000000034</v>
          </cell>
        </row>
        <row r="100">
          <cell r="A100">
            <v>29</v>
          </cell>
          <cell r="B100">
            <v>36647</v>
          </cell>
          <cell r="C100">
            <v>61.246666912621997</v>
          </cell>
          <cell r="D100">
            <v>2.1499999999999998E-2</v>
          </cell>
          <cell r="E100">
            <v>0.7241000000000003</v>
          </cell>
        </row>
        <row r="101">
          <cell r="A101">
            <v>30</v>
          </cell>
          <cell r="B101">
            <v>36678</v>
          </cell>
          <cell r="C101">
            <v>61.609451911207998</v>
          </cell>
          <cell r="D101">
            <v>0.02</v>
          </cell>
          <cell r="E101">
            <v>0.74410000000000032</v>
          </cell>
        </row>
        <row r="102">
          <cell r="A102">
            <v>31</v>
          </cell>
          <cell r="B102">
            <v>36708</v>
          </cell>
          <cell r="C102">
            <v>61.849780261079999</v>
          </cell>
          <cell r="D102">
            <v>2.4299999999999999E-2</v>
          </cell>
          <cell r="E102">
            <v>0.76840000000000031</v>
          </cell>
        </row>
        <row r="103">
          <cell r="A103">
            <v>32</v>
          </cell>
          <cell r="B103">
            <v>36739</v>
          </cell>
          <cell r="C103">
            <v>62.189640459821</v>
          </cell>
          <cell r="D103">
            <v>2.3900000000000001E-2</v>
          </cell>
          <cell r="E103">
            <v>0.79230000000000034</v>
          </cell>
        </row>
        <row r="104">
          <cell r="A104">
            <v>33</v>
          </cell>
          <cell r="B104">
            <v>36770</v>
          </cell>
          <cell r="C104">
            <v>62.643933633536001</v>
          </cell>
          <cell r="D104">
            <v>2.3099999999999999E-2</v>
          </cell>
          <cell r="E104">
            <v>0.81540000000000035</v>
          </cell>
        </row>
        <row r="105">
          <cell r="A105">
            <v>34</v>
          </cell>
          <cell r="B105">
            <v>36800</v>
          </cell>
          <cell r="C105">
            <v>63.07530200051</v>
          </cell>
          <cell r="D105">
            <v>2.3E-2</v>
          </cell>
          <cell r="E105">
            <v>0.83840000000000037</v>
          </cell>
        </row>
        <row r="106">
          <cell r="A106">
            <v>35</v>
          </cell>
          <cell r="B106">
            <v>36831</v>
          </cell>
          <cell r="C106">
            <v>63.614607979973997</v>
          </cell>
          <cell r="D106">
            <v>2.06E-2</v>
          </cell>
          <cell r="E106">
            <v>0.85900000000000032</v>
          </cell>
        </row>
        <row r="107">
          <cell r="A107">
            <v>36</v>
          </cell>
          <cell r="B107">
            <v>36861</v>
          </cell>
          <cell r="C107">
            <v>64.303307262108007</v>
          </cell>
          <cell r="D107">
            <v>2.2200000000000001E-2</v>
          </cell>
          <cell r="E107">
            <v>0.88120000000000032</v>
          </cell>
        </row>
        <row r="108">
          <cell r="A108">
            <v>37</v>
          </cell>
          <cell r="B108">
            <v>36892</v>
          </cell>
          <cell r="C108">
            <v>64.659787943149993</v>
          </cell>
          <cell r="D108">
            <v>2.2200000000000001E-2</v>
          </cell>
          <cell r="E108">
            <v>0.90340000000000031</v>
          </cell>
        </row>
        <row r="109">
          <cell r="A109">
            <v>38</v>
          </cell>
          <cell r="B109">
            <v>36923</v>
          </cell>
          <cell r="C109">
            <v>64.616994979759994</v>
          </cell>
          <cell r="D109">
            <v>1.83E-2</v>
          </cell>
          <cell r="E109">
            <v>0.9217000000000003</v>
          </cell>
        </row>
        <row r="110">
          <cell r="A110">
            <v>39</v>
          </cell>
          <cell r="B110">
            <v>36951</v>
          </cell>
          <cell r="C110">
            <v>65.026393744008999</v>
          </cell>
          <cell r="D110">
            <v>2.6599999999999999E-2</v>
          </cell>
          <cell r="E110">
            <v>0.94830000000000025</v>
          </cell>
        </row>
        <row r="111">
          <cell r="A111">
            <v>40</v>
          </cell>
          <cell r="B111">
            <v>36982</v>
          </cell>
          <cell r="C111">
            <v>65.354409466736996</v>
          </cell>
          <cell r="D111">
            <v>0.03</v>
          </cell>
          <cell r="E111">
            <v>0.97830000000000028</v>
          </cell>
        </row>
        <row r="112">
          <cell r="A112">
            <v>41</v>
          </cell>
          <cell r="B112">
            <v>37012</v>
          </cell>
          <cell r="C112">
            <v>65.504375883541002</v>
          </cell>
          <cell r="D112">
            <v>2.3E-2</v>
          </cell>
          <cell r="E112">
            <v>1.0013000000000003</v>
          </cell>
        </row>
        <row r="113">
          <cell r="A113">
            <v>42</v>
          </cell>
          <cell r="B113">
            <v>37043</v>
          </cell>
          <cell r="C113">
            <v>65.659309337783995</v>
          </cell>
          <cell r="D113">
            <v>2.3099999999999999E-2</v>
          </cell>
          <cell r="E113">
            <v>1.0244000000000002</v>
          </cell>
        </row>
        <row r="114">
          <cell r="A114">
            <v>43</v>
          </cell>
          <cell r="B114">
            <v>37073</v>
          </cell>
          <cell r="C114">
            <v>65.488710598360001</v>
          </cell>
          <cell r="D114">
            <v>2.4199999999999999E-2</v>
          </cell>
          <cell r="E114">
            <v>1.0486000000000002</v>
          </cell>
        </row>
        <row r="115">
          <cell r="A115">
            <v>44</v>
          </cell>
          <cell r="B115">
            <v>37104</v>
          </cell>
          <cell r="C115">
            <v>65.876712887810001</v>
          </cell>
          <cell r="D115">
            <v>2.1000000000000001E-2</v>
          </cell>
          <cell r="E115">
            <v>1.0696000000000001</v>
          </cell>
        </row>
        <row r="116">
          <cell r="A116">
            <v>45</v>
          </cell>
          <cell r="B116">
            <v>37135</v>
          </cell>
          <cell r="C116">
            <v>66.489951356085001</v>
          </cell>
          <cell r="D116">
            <v>2.7799999999999998E-2</v>
          </cell>
          <cell r="E116">
            <v>1.0974000000000002</v>
          </cell>
        </row>
        <row r="117">
          <cell r="A117">
            <v>46</v>
          </cell>
          <cell r="B117">
            <v>37165</v>
          </cell>
          <cell r="C117">
            <v>66.790457310723994</v>
          </cell>
          <cell r="D117">
            <v>1.2800000000000001E-2</v>
          </cell>
          <cell r="E117">
            <v>1.1102000000000001</v>
          </cell>
        </row>
        <row r="118">
          <cell r="A118">
            <v>47</v>
          </cell>
          <cell r="B118">
            <v>37196</v>
          </cell>
          <cell r="C118">
            <v>67.042057015577996</v>
          </cell>
          <cell r="D118">
            <v>9.7999999999999997E-3</v>
          </cell>
          <cell r="E118">
            <v>1.1200000000000001</v>
          </cell>
        </row>
        <row r="119">
          <cell r="A119">
            <v>48</v>
          </cell>
          <cell r="B119">
            <v>37226</v>
          </cell>
          <cell r="C119">
            <v>67.134902470813003</v>
          </cell>
          <cell r="D119">
            <v>1.6199999999999999E-2</v>
          </cell>
          <cell r="E119">
            <v>1.1362000000000001</v>
          </cell>
        </row>
        <row r="120">
          <cell r="A120">
            <v>49</v>
          </cell>
          <cell r="B120">
            <v>37257</v>
          </cell>
          <cell r="C120">
            <v>67.754636301573001</v>
          </cell>
          <cell r="D120">
            <v>1.55E-2</v>
          </cell>
          <cell r="E120">
            <v>1.1517000000000002</v>
          </cell>
        </row>
        <row r="121">
          <cell r="A121">
            <v>50</v>
          </cell>
          <cell r="B121">
            <v>37288</v>
          </cell>
          <cell r="C121">
            <v>67.711079179107998</v>
          </cell>
          <cell r="D121">
            <v>1.7899999999999999E-2</v>
          </cell>
          <cell r="E121">
            <v>1.1696000000000002</v>
          </cell>
        </row>
        <row r="122">
          <cell r="A122">
            <v>51</v>
          </cell>
          <cell r="B122">
            <v>37316</v>
          </cell>
          <cell r="C122">
            <v>68.057434733438001</v>
          </cell>
          <cell r="D122">
            <v>6.1999999999999998E-3</v>
          </cell>
          <cell r="E122">
            <v>1.1758000000000002</v>
          </cell>
        </row>
        <row r="123">
          <cell r="A123">
            <v>52</v>
          </cell>
          <cell r="B123">
            <v>37347</v>
          </cell>
          <cell r="C123">
            <v>68.429198616676004</v>
          </cell>
          <cell r="D123">
            <v>2.2200000000000001E-2</v>
          </cell>
          <cell r="E123">
            <v>1.1980000000000002</v>
          </cell>
        </row>
        <row r="124">
          <cell r="A124">
            <v>53</v>
          </cell>
          <cell r="B124">
            <v>37377</v>
          </cell>
          <cell r="C124">
            <v>68.567893678497995</v>
          </cell>
          <cell r="D124">
            <v>1.29E-2</v>
          </cell>
          <cell r="E124">
            <v>1.2109000000000001</v>
          </cell>
        </row>
        <row r="125">
          <cell r="A125">
            <v>54</v>
          </cell>
          <cell r="B125">
            <v>37408</v>
          </cell>
          <cell r="C125">
            <v>68.902213711873998</v>
          </cell>
          <cell r="D125">
            <v>1.04E-2</v>
          </cell>
          <cell r="E125">
            <v>1.2213000000000001</v>
          </cell>
        </row>
        <row r="126">
          <cell r="A126">
            <v>55</v>
          </cell>
          <cell r="B126">
            <v>37438</v>
          </cell>
          <cell r="C126">
            <v>69.100011723086993</v>
          </cell>
          <cell r="D126">
            <v>1.67E-2</v>
          </cell>
          <cell r="E126">
            <v>1.238</v>
          </cell>
        </row>
        <row r="127">
          <cell r="A127">
            <v>56</v>
          </cell>
          <cell r="B127">
            <v>37469</v>
          </cell>
          <cell r="C127">
            <v>69.362746788218999</v>
          </cell>
          <cell r="D127">
            <v>1.32E-2</v>
          </cell>
          <cell r="E127">
            <v>1.2512000000000001</v>
          </cell>
        </row>
        <row r="128">
          <cell r="A128">
            <v>57</v>
          </cell>
          <cell r="B128">
            <v>37500</v>
          </cell>
          <cell r="C128">
            <v>69.779950763035004</v>
          </cell>
          <cell r="D128">
            <v>1.61E-2</v>
          </cell>
          <cell r="E128">
            <v>1.2673000000000001</v>
          </cell>
        </row>
        <row r="129">
          <cell r="A129">
            <v>58</v>
          </cell>
          <cell r="B129">
            <v>37530</v>
          </cell>
          <cell r="C129">
            <v>70.087509395709006</v>
          </cell>
          <cell r="D129">
            <v>1.38E-2</v>
          </cell>
          <cell r="E129">
            <v>1.2811000000000001</v>
          </cell>
        </row>
        <row r="130">
          <cell r="A130">
            <v>59</v>
          </cell>
          <cell r="B130">
            <v>37561</v>
          </cell>
          <cell r="C130">
            <v>70.654355126781994</v>
          </cell>
          <cell r="D130">
            <v>1.14E-2</v>
          </cell>
          <cell r="E130">
            <v>1.2925000000000002</v>
          </cell>
        </row>
        <row r="131">
          <cell r="A131">
            <v>60</v>
          </cell>
          <cell r="B131">
            <v>37591</v>
          </cell>
          <cell r="C131">
            <v>70.961913759455996</v>
          </cell>
          <cell r="D131">
            <v>1.43E-2</v>
          </cell>
          <cell r="E131">
            <v>1.3068000000000002</v>
          </cell>
        </row>
        <row r="132">
          <cell r="A132">
            <v>61</v>
          </cell>
          <cell r="B132">
            <v>37622</v>
          </cell>
          <cell r="C132">
            <v>71.248784591725993</v>
          </cell>
          <cell r="D132">
            <v>2.01E-2</v>
          </cell>
          <cell r="E132">
            <v>1.3269000000000002</v>
          </cell>
        </row>
        <row r="133">
          <cell r="A133">
            <v>62</v>
          </cell>
          <cell r="B133">
            <v>37653</v>
          </cell>
          <cell r="C133">
            <v>71.446697882259002</v>
          </cell>
          <cell r="D133">
            <v>2.1499999999999998E-2</v>
          </cell>
          <cell r="E133">
            <v>1.3484000000000003</v>
          </cell>
        </row>
        <row r="134">
          <cell r="A134">
            <v>63</v>
          </cell>
          <cell r="B134">
            <v>37681</v>
          </cell>
          <cell r="C134">
            <v>71.897691931067996</v>
          </cell>
          <cell r="D134">
            <v>1.9400000000000001E-2</v>
          </cell>
          <cell r="E134">
            <v>1.3678000000000003</v>
          </cell>
        </row>
        <row r="135">
          <cell r="A135">
            <v>64</v>
          </cell>
          <cell r="B135">
            <v>37712</v>
          </cell>
          <cell r="C135">
            <v>72.020439546798997</v>
          </cell>
          <cell r="D135">
            <v>2.07E-2</v>
          </cell>
          <cell r="E135">
            <v>1.3885000000000003</v>
          </cell>
        </row>
        <row r="136">
          <cell r="A136">
            <v>65</v>
          </cell>
          <cell r="B136">
            <v>37742</v>
          </cell>
          <cell r="C136">
            <v>71.788046588927003</v>
          </cell>
          <cell r="D136">
            <v>2.12E-2</v>
          </cell>
          <cell r="E136">
            <v>1.4097000000000004</v>
          </cell>
        </row>
        <row r="137">
          <cell r="A137">
            <v>66</v>
          </cell>
          <cell r="B137">
            <v>37773</v>
          </cell>
          <cell r="C137">
            <v>71.847351616751993</v>
          </cell>
          <cell r="D137">
            <v>1.9699999999999999E-2</v>
          </cell>
          <cell r="E137">
            <v>1.4294000000000004</v>
          </cell>
        </row>
        <row r="138">
          <cell r="A138">
            <v>67</v>
          </cell>
          <cell r="B138">
            <v>37803</v>
          </cell>
          <cell r="C138">
            <v>71.951480212118994</v>
          </cell>
          <cell r="D138">
            <v>1.7600000000000001E-2</v>
          </cell>
          <cell r="E138">
            <v>1.4470000000000005</v>
          </cell>
        </row>
        <row r="139">
          <cell r="A139">
            <v>68</v>
          </cell>
          <cell r="B139">
            <v>37834</v>
          </cell>
          <cell r="C139">
            <v>72.167322929668003</v>
          </cell>
          <cell r="D139">
            <v>1.61E-2</v>
          </cell>
          <cell r="E139">
            <v>1.4631000000000005</v>
          </cell>
        </row>
        <row r="140">
          <cell r="A140">
            <v>69</v>
          </cell>
          <cell r="B140">
            <v>37865</v>
          </cell>
          <cell r="C140">
            <v>72.596939584726996</v>
          </cell>
          <cell r="D140">
            <v>1.55E-2</v>
          </cell>
          <cell r="E140">
            <v>1.4786000000000006</v>
          </cell>
        </row>
        <row r="141">
          <cell r="A141">
            <v>70</v>
          </cell>
          <cell r="B141">
            <v>37895</v>
          </cell>
          <cell r="C141">
            <v>72.863122616593003</v>
          </cell>
          <cell r="D141">
            <v>1.52E-2</v>
          </cell>
          <cell r="E141">
            <v>1.4938000000000007</v>
          </cell>
        </row>
        <row r="142">
          <cell r="A142">
            <v>71</v>
          </cell>
          <cell r="B142">
            <v>37926</v>
          </cell>
          <cell r="C142">
            <v>73.46789598174</v>
          </cell>
          <cell r="D142">
            <v>1.52E-2</v>
          </cell>
          <cell r="E142">
            <v>1.5090000000000008</v>
          </cell>
        </row>
        <row r="143">
          <cell r="A143">
            <v>72</v>
          </cell>
          <cell r="B143">
            <v>37956</v>
          </cell>
          <cell r="C143">
            <v>73.783729734575999</v>
          </cell>
          <cell r="D143">
            <v>1.49E-2</v>
          </cell>
          <cell r="E143">
            <v>1.5239000000000007</v>
          </cell>
        </row>
        <row r="144">
          <cell r="A144">
            <v>73</v>
          </cell>
          <cell r="B144">
            <v>37990</v>
          </cell>
          <cell r="C144">
            <v>74.2423093102</v>
          </cell>
          <cell r="D144">
            <v>1.1299999999999999E-2</v>
          </cell>
          <cell r="E144">
            <v>1.5352000000000008</v>
          </cell>
        </row>
        <row r="145">
          <cell r="A145">
            <v>74</v>
          </cell>
          <cell r="B145">
            <v>38021</v>
          </cell>
          <cell r="C145">
            <v>74.686407425541006</v>
          </cell>
          <cell r="D145">
            <v>1.1299999999999999E-2</v>
          </cell>
          <cell r="E145">
            <v>1.5465000000000009</v>
          </cell>
        </row>
        <row r="146">
          <cell r="A146">
            <v>75</v>
          </cell>
          <cell r="B146">
            <v>38050</v>
          </cell>
          <cell r="C146">
            <v>74.939488183818</v>
          </cell>
          <cell r="D146">
            <v>1.1299999999999999E-2</v>
          </cell>
          <cell r="E146">
            <v>1.557800000000001</v>
          </cell>
        </row>
        <row r="147">
          <cell r="A147">
            <v>76</v>
          </cell>
          <cell r="B147">
            <v>38081</v>
          </cell>
          <cell r="C147">
            <v>75.052581492694003</v>
          </cell>
          <cell r="D147">
            <v>1.1299999999999999E-2</v>
          </cell>
          <cell r="E147">
            <v>1.569100000000001</v>
          </cell>
        </row>
        <row r="148">
          <cell r="A148">
            <v>77</v>
          </cell>
          <cell r="B148">
            <v>38111</v>
          </cell>
          <cell r="C148">
            <v>74.864322509016006</v>
          </cell>
          <cell r="D148">
            <v>1.1299999999999999E-2</v>
          </cell>
          <cell r="E148">
            <v>1.5804000000000011</v>
          </cell>
        </row>
        <row r="149">
          <cell r="A149">
            <v>78</v>
          </cell>
          <cell r="B149">
            <v>38142</v>
          </cell>
          <cell r="C149">
            <v>74.984311751359996</v>
          </cell>
          <cell r="D149">
            <v>1.1299999999999999E-2</v>
          </cell>
          <cell r="E149">
            <v>1.5917000000000012</v>
          </cell>
        </row>
        <row r="150">
          <cell r="A150">
            <v>79</v>
          </cell>
          <cell r="B150">
            <v>38172</v>
          </cell>
          <cell r="C150">
            <v>75.180845855198996</v>
          </cell>
          <cell r="D150">
            <v>1.1299999999999999E-2</v>
          </cell>
          <cell r="E150">
            <v>1.6030000000000013</v>
          </cell>
        </row>
        <row r="151">
          <cell r="A151">
            <v>80</v>
          </cell>
          <cell r="B151">
            <v>38203</v>
          </cell>
          <cell r="C151">
            <v>75.644942177597997</v>
          </cell>
          <cell r="D151">
            <v>1.1299999999999999E-2</v>
          </cell>
          <cell r="E151">
            <v>1.6143000000000014</v>
          </cell>
        </row>
        <row r="152">
          <cell r="A152">
            <v>81</v>
          </cell>
          <cell r="B152">
            <v>38234</v>
          </cell>
          <cell r="C152">
            <v>76.270403343148999</v>
          </cell>
          <cell r="D152">
            <v>1.1299999999999999E-2</v>
          </cell>
          <cell r="E152">
            <v>1.6256000000000015</v>
          </cell>
        </row>
        <row r="153">
          <cell r="A153">
            <v>82</v>
          </cell>
          <cell r="B153">
            <v>38264</v>
          </cell>
          <cell r="C153">
            <v>76.798631846800006</v>
          </cell>
          <cell r="D153">
            <v>1.1299999999999999E-2</v>
          </cell>
          <cell r="E153">
            <v>1.6369000000000016</v>
          </cell>
        </row>
        <row r="154">
          <cell r="A154">
            <v>83</v>
          </cell>
          <cell r="B154">
            <v>38295</v>
          </cell>
          <cell r="C154">
            <v>77.453745526263006</v>
          </cell>
          <cell r="D154">
            <v>1.1299999999999999E-2</v>
          </cell>
          <cell r="E154">
            <v>1.6482000000000017</v>
          </cell>
        </row>
        <row r="155">
          <cell r="A155">
            <v>84</v>
          </cell>
          <cell r="B155">
            <v>38325</v>
          </cell>
          <cell r="C155">
            <v>77.613731182722006</v>
          </cell>
          <cell r="D155">
            <v>1.1299999999999999E-2</v>
          </cell>
          <cell r="E155">
            <v>1.6595000000000018</v>
          </cell>
        </row>
        <row r="156">
          <cell r="A156">
            <v>85</v>
          </cell>
          <cell r="B156">
            <v>38353</v>
          </cell>
          <cell r="C156">
            <v>77.616489556109002</v>
          </cell>
          <cell r="D156">
            <v>1.1299999999999999E-2</v>
          </cell>
          <cell r="E156">
            <v>1.6708000000000018</v>
          </cell>
        </row>
        <row r="157">
          <cell r="A157">
            <v>86</v>
          </cell>
          <cell r="B157">
            <v>38386</v>
          </cell>
          <cell r="C157">
            <v>77.875087061160002</v>
          </cell>
          <cell r="D157">
            <v>1.1299999999999999E-2</v>
          </cell>
          <cell r="E157">
            <v>1.6821000000000019</v>
          </cell>
        </row>
        <row r="158">
          <cell r="A158">
            <v>87</v>
          </cell>
          <cell r="B158">
            <v>38415</v>
          </cell>
          <cell r="C158">
            <v>78.226090074683</v>
          </cell>
          <cell r="D158">
            <v>1.1299999999999999E-2</v>
          </cell>
          <cell r="E158">
            <v>1.693400000000002</v>
          </cell>
        </row>
        <row r="159">
          <cell r="A159">
            <v>88</v>
          </cell>
          <cell r="B159">
            <v>38446</v>
          </cell>
          <cell r="C159">
            <v>78.504685786791995</v>
          </cell>
          <cell r="D159">
            <v>1.1299999999999999E-2</v>
          </cell>
          <cell r="E159">
            <v>1.7047000000000021</v>
          </cell>
        </row>
        <row r="160">
          <cell r="A160">
            <v>89</v>
          </cell>
          <cell r="B160">
            <v>38476</v>
          </cell>
          <cell r="C160">
            <v>78.307462089606005</v>
          </cell>
          <cell r="D160">
            <v>1.1299999999999999E-2</v>
          </cell>
          <cell r="E160">
            <v>1.7160000000000022</v>
          </cell>
        </row>
        <row r="161">
          <cell r="A161">
            <v>90</v>
          </cell>
          <cell r="B161">
            <v>38507</v>
          </cell>
          <cell r="C161">
            <v>78.232296414803997</v>
          </cell>
          <cell r="D161">
            <v>1.1299999999999999E-2</v>
          </cell>
          <cell r="E161">
            <v>1.7273000000000023</v>
          </cell>
        </row>
        <row r="162">
          <cell r="A162">
            <v>91</v>
          </cell>
          <cell r="B162">
            <v>38537</v>
          </cell>
          <cell r="C162">
            <v>78.538475860784999</v>
          </cell>
          <cell r="D162">
            <v>1.1299999999999999E-2</v>
          </cell>
          <cell r="E162">
            <v>1.7386000000000024</v>
          </cell>
        </row>
        <row r="163">
          <cell r="A163">
            <v>92</v>
          </cell>
          <cell r="B163">
            <v>38568</v>
          </cell>
          <cell r="C163">
            <v>78.632260555949998</v>
          </cell>
          <cell r="D163">
            <v>1.1299999999999999E-2</v>
          </cell>
          <cell r="E163">
            <v>1.7499000000000025</v>
          </cell>
        </row>
        <row r="164">
          <cell r="A164">
            <v>93</v>
          </cell>
          <cell r="B164">
            <v>38599</v>
          </cell>
          <cell r="C164">
            <v>78.947404715439006</v>
          </cell>
          <cell r="D164">
            <v>1.1299999999999999E-2</v>
          </cell>
          <cell r="E164">
            <v>1.7612000000000025</v>
          </cell>
        </row>
        <row r="165">
          <cell r="A165">
            <v>94</v>
          </cell>
          <cell r="B165">
            <v>38629</v>
          </cell>
          <cell r="C165">
            <v>79.141180445890996</v>
          </cell>
          <cell r="D165">
            <v>1.1299999999999999E-2</v>
          </cell>
          <cell r="E165">
            <v>1.7725000000000026</v>
          </cell>
        </row>
        <row r="166">
          <cell r="A166">
            <v>95</v>
          </cell>
          <cell r="B166">
            <v>38660</v>
          </cell>
          <cell r="C166">
            <v>79.710784550350994</v>
          </cell>
          <cell r="D166">
            <v>1.1299999999999999E-2</v>
          </cell>
          <cell r="E166">
            <v>1.7838000000000027</v>
          </cell>
        </row>
        <row r="167">
          <cell r="A167">
            <v>96</v>
          </cell>
          <cell r="B167">
            <v>38690</v>
          </cell>
          <cell r="C167">
            <v>80.200395826581001</v>
          </cell>
          <cell r="D167">
            <v>1.1299999999999999E-2</v>
          </cell>
          <cell r="E167">
            <v>1.7951000000000028</v>
          </cell>
        </row>
        <row r="168">
          <cell r="A168">
            <v>97</v>
          </cell>
          <cell r="B168">
            <v>38718</v>
          </cell>
          <cell r="C168">
            <v>80.670698489100999</v>
          </cell>
          <cell r="D168">
            <v>1.1299999999999999E-2</v>
          </cell>
          <cell r="E168">
            <v>1.8064000000000029</v>
          </cell>
        </row>
        <row r="169">
          <cell r="A169">
            <v>98</v>
          </cell>
          <cell r="B169">
            <v>38751</v>
          </cell>
          <cell r="C169">
            <v>80.794135698179005</v>
          </cell>
          <cell r="D169">
            <v>1.1299999999999999E-2</v>
          </cell>
          <cell r="E169">
            <v>1.817700000000003</v>
          </cell>
        </row>
        <row r="170">
          <cell r="A170">
            <v>99</v>
          </cell>
          <cell r="B170">
            <v>38780</v>
          </cell>
          <cell r="C170">
            <v>80.895505920158996</v>
          </cell>
          <cell r="D170">
            <v>1.1299999999999999E-2</v>
          </cell>
          <cell r="E170">
            <v>1.8290000000000031</v>
          </cell>
        </row>
        <row r="171">
          <cell r="A171">
            <v>100</v>
          </cell>
          <cell r="B171">
            <v>38811</v>
          </cell>
          <cell r="C171">
            <v>81.014115975809005</v>
          </cell>
          <cell r="D171">
            <v>1.1299999999999999E-2</v>
          </cell>
          <cell r="E171">
            <v>1.8403000000000032</v>
          </cell>
        </row>
        <row r="172">
          <cell r="A172">
            <v>101</v>
          </cell>
          <cell r="B172">
            <v>38841</v>
          </cell>
          <cell r="C172">
            <v>80.653458655430995</v>
          </cell>
          <cell r="D172">
            <v>1.1299999999999999E-2</v>
          </cell>
          <cell r="E172">
            <v>1.8516000000000032</v>
          </cell>
        </row>
        <row r="173">
          <cell r="A173">
            <v>102</v>
          </cell>
          <cell r="B173">
            <v>38872</v>
          </cell>
          <cell r="C173">
            <v>80.723107583458003</v>
          </cell>
          <cell r="D173">
            <v>1.1299999999999999E-2</v>
          </cell>
          <cell r="E173">
            <v>1.8629000000000033</v>
          </cell>
        </row>
        <row r="174">
          <cell r="A174">
            <v>103</v>
          </cell>
          <cell r="B174">
            <v>38902</v>
          </cell>
          <cell r="C174">
            <v>80.944467047781998</v>
          </cell>
          <cell r="D174">
            <v>1.1299999999999999E-2</v>
          </cell>
          <cell r="E174">
            <v>1.8742000000000034</v>
          </cell>
        </row>
        <row r="175">
          <cell r="A175">
            <v>104</v>
          </cell>
          <cell r="B175">
            <v>38933</v>
          </cell>
          <cell r="C175">
            <v>81.357533462516997</v>
          </cell>
          <cell r="D175">
            <v>1.1299999999999999E-2</v>
          </cell>
          <cell r="E175">
            <v>1.8855000000000035</v>
          </cell>
        </row>
        <row r="176">
          <cell r="A176">
            <v>105</v>
          </cell>
          <cell r="B176">
            <v>38964</v>
          </cell>
          <cell r="C176">
            <v>82.178839138559994</v>
          </cell>
          <cell r="D176">
            <v>1.1299999999999999E-2</v>
          </cell>
          <cell r="E176">
            <v>1.8968000000000036</v>
          </cell>
        </row>
        <row r="177">
          <cell r="A177">
            <v>106</v>
          </cell>
          <cell r="B177">
            <v>38994</v>
          </cell>
          <cell r="C177">
            <v>82.538117272245003</v>
          </cell>
          <cell r="D177">
            <v>1.1299999999999999E-2</v>
          </cell>
          <cell r="E177">
            <v>1.9081000000000037</v>
          </cell>
        </row>
        <row r="178">
          <cell r="A178">
            <v>107</v>
          </cell>
          <cell r="B178">
            <v>39025</v>
          </cell>
          <cell r="C178">
            <v>82.971181894037002</v>
          </cell>
          <cell r="D178">
            <v>1.1299999999999999E-2</v>
          </cell>
          <cell r="E178">
            <v>1.9194000000000038</v>
          </cell>
        </row>
        <row r="179">
          <cell r="A179">
            <v>108</v>
          </cell>
          <cell r="B179">
            <v>39055</v>
          </cell>
          <cell r="C179">
            <v>83.451138863411998</v>
          </cell>
          <cell r="D179">
            <v>1.1299999999999999E-2</v>
          </cell>
          <cell r="E179">
            <v>1.9307000000000039</v>
          </cell>
        </row>
        <row r="180">
          <cell r="A180">
            <v>109</v>
          </cell>
          <cell r="B180">
            <v>39083</v>
          </cell>
          <cell r="C180">
            <v>83.882134705164006</v>
          </cell>
          <cell r="D180">
            <v>1.1299999999999999E-2</v>
          </cell>
          <cell r="E180">
            <v>1.9420000000000039</v>
          </cell>
        </row>
        <row r="181">
          <cell r="A181">
            <v>110</v>
          </cell>
          <cell r="B181">
            <v>39116</v>
          </cell>
          <cell r="C181">
            <v>84.116596443077995</v>
          </cell>
          <cell r="D181">
            <v>1.1299999999999999E-2</v>
          </cell>
          <cell r="E181">
            <v>1.953300000000004</v>
          </cell>
        </row>
        <row r="182">
          <cell r="A182">
            <v>111</v>
          </cell>
          <cell r="B182">
            <v>39145</v>
          </cell>
          <cell r="C182">
            <v>84.298649086634001</v>
          </cell>
          <cell r="D182">
            <v>1.1299999999999999E-2</v>
          </cell>
          <cell r="E182">
            <v>1.9646000000000041</v>
          </cell>
        </row>
        <row r="183">
          <cell r="A183">
            <v>112</v>
          </cell>
          <cell r="B183">
            <v>39176</v>
          </cell>
          <cell r="C183">
            <v>84.248308772317003</v>
          </cell>
          <cell r="D183">
            <v>1.1299999999999999E-2</v>
          </cell>
          <cell r="E183">
            <v>1.9759000000000042</v>
          </cell>
        </row>
        <row r="184">
          <cell r="A184">
            <v>113</v>
          </cell>
          <cell r="B184">
            <v>39206</v>
          </cell>
          <cell r="C184">
            <v>83.837311137621995</v>
          </cell>
          <cell r="D184">
            <v>1.1299999999999999E-2</v>
          </cell>
          <cell r="E184">
            <v>1.9872000000000043</v>
          </cell>
        </row>
        <row r="185">
          <cell r="A185">
            <v>114</v>
          </cell>
          <cell r="B185">
            <v>39237</v>
          </cell>
          <cell r="C185">
            <v>83.937991766254996</v>
          </cell>
          <cell r="D185">
            <v>1.1299999999999999E-2</v>
          </cell>
          <cell r="E185">
            <v>1.9985000000000044</v>
          </cell>
        </row>
        <row r="186">
          <cell r="A186">
            <v>115</v>
          </cell>
          <cell r="B186">
            <v>39267</v>
          </cell>
          <cell r="C186">
            <v>84.294511526552995</v>
          </cell>
          <cell r="D186">
            <v>1.1299999999999999E-2</v>
          </cell>
          <cell r="E186">
            <v>2.0098000000000042</v>
          </cell>
        </row>
        <row r="187">
          <cell r="A187">
            <v>116</v>
          </cell>
          <cell r="B187">
            <v>39298</v>
          </cell>
          <cell r="C187">
            <v>84.637929013261001</v>
          </cell>
          <cell r="D187">
            <v>1.1299999999999999E-2</v>
          </cell>
          <cell r="E187">
            <v>2.0211000000000041</v>
          </cell>
        </row>
        <row r="188">
          <cell r="A188">
            <v>117</v>
          </cell>
          <cell r="B188">
            <v>39329</v>
          </cell>
          <cell r="C188">
            <v>85.295111472765001</v>
          </cell>
          <cell r="D188">
            <v>1.1299999999999999E-2</v>
          </cell>
          <cell r="E188">
            <v>2.032400000000004</v>
          </cell>
        </row>
        <row r="189">
          <cell r="A189">
            <v>118</v>
          </cell>
          <cell r="B189">
            <v>39359</v>
          </cell>
          <cell r="C189">
            <v>85.627495465924</v>
          </cell>
          <cell r="D189">
            <v>1.1299999999999999E-2</v>
          </cell>
          <cell r="E189">
            <v>2.0437000000000038</v>
          </cell>
        </row>
        <row r="190">
          <cell r="A190">
            <v>119</v>
          </cell>
          <cell r="B190">
            <v>39390</v>
          </cell>
          <cell r="C190">
            <v>86.231579237724006</v>
          </cell>
          <cell r="D190">
            <v>1.1299999999999999E-2</v>
          </cell>
          <cell r="E190">
            <v>2.0550000000000037</v>
          </cell>
        </row>
        <row r="191">
          <cell r="A191">
            <v>120</v>
          </cell>
          <cell r="B191">
            <v>39420</v>
          </cell>
          <cell r="C191">
            <v>86.588098998020996</v>
          </cell>
          <cell r="D191">
            <v>1.1299999999999999E-2</v>
          </cell>
          <cell r="E191">
            <v>2.0663000000000036</v>
          </cell>
        </row>
        <row r="192">
          <cell r="A192">
            <v>121</v>
          </cell>
          <cell r="B192">
            <v>39448</v>
          </cell>
          <cell r="C192">
            <v>86.989442325859997</v>
          </cell>
          <cell r="D192">
            <v>1.1299999999999999E-2</v>
          </cell>
          <cell r="E192">
            <v>2.0776000000000034</v>
          </cell>
        </row>
        <row r="193">
          <cell r="A193">
            <v>122</v>
          </cell>
          <cell r="B193">
            <v>39481</v>
          </cell>
          <cell r="C193">
            <v>87.248039830912006</v>
          </cell>
          <cell r="D193">
            <v>1.1299999999999999E-2</v>
          </cell>
          <cell r="E193">
            <v>2.0889000000000033</v>
          </cell>
        </row>
        <row r="194">
          <cell r="A194">
            <v>123</v>
          </cell>
          <cell r="B194">
            <v>39510</v>
          </cell>
          <cell r="C194">
            <v>87.880396929930001</v>
          </cell>
          <cell r="D194">
            <v>1.1299999999999999E-2</v>
          </cell>
          <cell r="E194">
            <v>2.1002000000000032</v>
          </cell>
        </row>
        <row r="195">
          <cell r="A195">
            <v>124</v>
          </cell>
          <cell r="B195">
            <v>39541</v>
          </cell>
          <cell r="C195">
            <v>88.080379000503001</v>
          </cell>
          <cell r="D195">
            <v>1.1299999999999999E-2</v>
          </cell>
          <cell r="E195">
            <v>2.111500000000003</v>
          </cell>
        </row>
        <row r="196">
          <cell r="A196">
            <v>125</v>
          </cell>
          <cell r="B196">
            <v>39571</v>
          </cell>
          <cell r="C196">
            <v>87.985215118645002</v>
          </cell>
          <cell r="D196">
            <v>1.1299999999999999E-2</v>
          </cell>
          <cell r="E196">
            <v>2.1228000000000029</v>
          </cell>
        </row>
        <row r="197">
          <cell r="A197">
            <v>126</v>
          </cell>
          <cell r="B197">
            <v>39602</v>
          </cell>
          <cell r="C197">
            <v>88.349320405756998</v>
          </cell>
          <cell r="D197">
            <v>1.1299999999999999E-2</v>
          </cell>
          <cell r="E197">
            <v>2.1341000000000028</v>
          </cell>
        </row>
        <row r="198">
          <cell r="A198">
            <v>127</v>
          </cell>
          <cell r="B198">
            <v>39632</v>
          </cell>
          <cell r="C198">
            <v>88.841690055374002</v>
          </cell>
          <cell r="D198">
            <v>1.1299999999999999E-2</v>
          </cell>
          <cell r="E198">
            <v>2.1454000000000026</v>
          </cell>
        </row>
        <row r="199">
          <cell r="A199">
            <v>128</v>
          </cell>
          <cell r="B199">
            <v>39663</v>
          </cell>
          <cell r="C199">
            <v>89.354747505396006</v>
          </cell>
          <cell r="D199">
            <v>1.1299999999999999E-2</v>
          </cell>
          <cell r="E199">
            <v>2.1567000000000025</v>
          </cell>
        </row>
        <row r="200">
          <cell r="A200">
            <v>129</v>
          </cell>
          <cell r="B200">
            <v>39694</v>
          </cell>
          <cell r="C200">
            <v>89.963658430622999</v>
          </cell>
          <cell r="D200">
            <v>1.1299999999999999E-2</v>
          </cell>
          <cell r="E200">
            <v>2.1680000000000024</v>
          </cell>
        </row>
        <row r="201">
          <cell r="A201">
            <v>130</v>
          </cell>
          <cell r="B201">
            <v>39724</v>
          </cell>
          <cell r="C201">
            <v>90.576706915931993</v>
          </cell>
          <cell r="D201">
            <v>1.1299999999999999E-2</v>
          </cell>
          <cell r="E201">
            <v>2.1793000000000022</v>
          </cell>
        </row>
        <row r="202">
          <cell r="A202">
            <v>131</v>
          </cell>
          <cell r="B202">
            <v>39755</v>
          </cell>
          <cell r="C202">
            <v>91.606269782709006</v>
          </cell>
          <cell r="D202">
            <v>1.1299999999999999E-2</v>
          </cell>
          <cell r="E202">
            <v>2.1906000000000021</v>
          </cell>
        </row>
        <row r="203">
          <cell r="A203">
            <v>132</v>
          </cell>
          <cell r="B203">
            <v>39785</v>
          </cell>
          <cell r="C203">
            <v>92.240695661768001</v>
          </cell>
          <cell r="D203">
            <v>1.1299999999999999E-2</v>
          </cell>
          <cell r="E203">
            <v>2.201900000000002</v>
          </cell>
        </row>
        <row r="204">
          <cell r="A204">
            <v>133</v>
          </cell>
          <cell r="B204">
            <v>39844</v>
          </cell>
          <cell r="C204">
            <v>92.454469599277004</v>
          </cell>
          <cell r="D204">
            <v>1.1299999999999999E-2</v>
          </cell>
          <cell r="E204">
            <v>2.2132000000000018</v>
          </cell>
        </row>
        <row r="205">
          <cell r="A205">
            <v>134</v>
          </cell>
          <cell r="B205">
            <v>39846</v>
          </cell>
          <cell r="C205">
            <v>92.658589229930996</v>
          </cell>
          <cell r="D205">
            <v>1.1299999999999999E-2</v>
          </cell>
          <cell r="E205">
            <v>2.2245000000000017</v>
          </cell>
        </row>
        <row r="206">
          <cell r="A206">
            <v>135</v>
          </cell>
          <cell r="B206">
            <v>39875</v>
          </cell>
          <cell r="C206">
            <v>93.19164488701</v>
          </cell>
          <cell r="D206">
            <v>1.1299999999999999E-2</v>
          </cell>
          <cell r="E206">
            <v>2.2358000000000016</v>
          </cell>
        </row>
        <row r="207">
          <cell r="A207">
            <v>136</v>
          </cell>
          <cell r="B207">
            <v>39906</v>
          </cell>
          <cell r="C207">
            <v>93.517822540048002</v>
          </cell>
          <cell r="D207">
            <v>1.1299999999999999E-2</v>
          </cell>
          <cell r="E207">
            <v>2.2471000000000014</v>
          </cell>
        </row>
        <row r="208">
          <cell r="A208">
            <v>137</v>
          </cell>
          <cell r="B208">
            <v>39936</v>
          </cell>
          <cell r="C208">
            <v>93.245433168060998</v>
          </cell>
          <cell r="D208">
            <v>1.1299999999999999E-2</v>
          </cell>
          <cell r="E208">
            <v>2.2584000000000013</v>
          </cell>
        </row>
        <row r="209">
          <cell r="A209">
            <v>138</v>
          </cell>
          <cell r="B209">
            <v>39967</v>
          </cell>
          <cell r="C209">
            <v>93.417141911415001</v>
          </cell>
          <cell r="D209">
            <v>1.1299999999999999E-2</v>
          </cell>
          <cell r="E209">
            <v>2.2697000000000012</v>
          </cell>
        </row>
        <row r="210">
          <cell r="A210">
            <v>139</v>
          </cell>
          <cell r="B210">
            <v>39997</v>
          </cell>
          <cell r="C210">
            <v>93.671601856384996</v>
          </cell>
          <cell r="D210">
            <v>1.1299999999999999E-2</v>
          </cell>
          <cell r="E210">
            <v>2.281000000000001</v>
          </cell>
        </row>
        <row r="211">
          <cell r="A211">
            <v>140</v>
          </cell>
          <cell r="B211">
            <v>40028</v>
          </cell>
          <cell r="C211">
            <v>93.895719694096002</v>
          </cell>
          <cell r="D211">
            <v>1.1299999999999999E-2</v>
          </cell>
          <cell r="E211">
            <v>2.2923000000000009</v>
          </cell>
        </row>
        <row r="212">
          <cell r="A212">
            <v>141</v>
          </cell>
          <cell r="B212">
            <v>40059</v>
          </cell>
          <cell r="C212">
            <v>94.366711949963005</v>
          </cell>
          <cell r="D212">
            <v>1.1299999999999999E-2</v>
          </cell>
          <cell r="E212">
            <v>2.3036000000000008</v>
          </cell>
        </row>
        <row r="213">
          <cell r="A213">
            <v>142</v>
          </cell>
          <cell r="B213">
            <v>40089</v>
          </cell>
          <cell r="C213">
            <v>94.652203595540001</v>
          </cell>
          <cell r="D213">
            <v>1.1299999999999999E-2</v>
          </cell>
          <cell r="E213">
            <v>2.3149000000000006</v>
          </cell>
        </row>
        <row r="214">
          <cell r="A214">
            <v>143</v>
          </cell>
          <cell r="B214">
            <v>40120</v>
          </cell>
          <cell r="C214">
            <v>95.143194058464005</v>
          </cell>
          <cell r="D214">
            <v>1.1299999999999999E-2</v>
          </cell>
          <cell r="E214">
            <v>2.3262000000000005</v>
          </cell>
        </row>
        <row r="215">
          <cell r="A215">
            <v>144</v>
          </cell>
          <cell r="B215">
            <v>40150</v>
          </cell>
          <cell r="C215">
            <v>95.536951859487999</v>
          </cell>
          <cell r="D215">
            <v>1.1299999999999999E-2</v>
          </cell>
          <cell r="E215">
            <v>2.3375000000000004</v>
          </cell>
        </row>
        <row r="216">
          <cell r="A216">
            <v>145</v>
          </cell>
          <cell r="B216">
            <v>40209</v>
          </cell>
          <cell r="C216">
            <v>96.575479439774</v>
          </cell>
          <cell r="D216">
            <v>1.1299999999999999E-2</v>
          </cell>
          <cell r="E216">
            <v>2.3488000000000002</v>
          </cell>
        </row>
        <row r="217">
          <cell r="A217">
            <v>146</v>
          </cell>
          <cell r="B217">
            <v>40211</v>
          </cell>
          <cell r="C217">
            <v>97.134050050685005</v>
          </cell>
          <cell r="D217">
            <v>1.1299999999999999E-2</v>
          </cell>
          <cell r="E217">
            <v>2.3601000000000001</v>
          </cell>
        </row>
        <row r="218">
          <cell r="A218">
            <v>147</v>
          </cell>
          <cell r="B218">
            <v>40240</v>
          </cell>
          <cell r="C218">
            <v>97.823643397488993</v>
          </cell>
          <cell r="D218">
            <v>1.1299999999999999E-2</v>
          </cell>
          <cell r="E218">
            <v>2.3714</v>
          </cell>
        </row>
        <row r="219">
          <cell r="A219">
            <v>148</v>
          </cell>
          <cell r="B219">
            <v>40271</v>
          </cell>
          <cell r="C219">
            <v>97.511947204733005</v>
          </cell>
          <cell r="D219">
            <v>1.1299999999999999E-2</v>
          </cell>
          <cell r="E219">
            <v>2.3826999999999998</v>
          </cell>
        </row>
        <row r="220">
          <cell r="A220">
            <v>149</v>
          </cell>
          <cell r="B220">
            <v>40301</v>
          </cell>
          <cell r="C220">
            <v>96.897519532732005</v>
          </cell>
          <cell r="D220">
            <v>1.1299999999999999E-2</v>
          </cell>
          <cell r="E220">
            <v>2.3939999999999997</v>
          </cell>
        </row>
        <row r="221">
          <cell r="A221">
            <v>150</v>
          </cell>
          <cell r="B221">
            <v>40332</v>
          </cell>
          <cell r="C221">
            <v>96.867177425471994</v>
          </cell>
          <cell r="D221">
            <v>1.1299999999999999E-2</v>
          </cell>
          <cell r="E221">
            <v>2.4052999999999995</v>
          </cell>
        </row>
        <row r="222">
          <cell r="A222">
            <v>151</v>
          </cell>
          <cell r="B222">
            <v>40362</v>
          </cell>
          <cell r="C222">
            <v>97.077503396246996</v>
          </cell>
          <cell r="D222">
            <v>1.1299999999999999E-2</v>
          </cell>
          <cell r="E222">
            <v>2.4165999999999994</v>
          </cell>
        </row>
        <row r="223">
          <cell r="A223">
            <v>152</v>
          </cell>
          <cell r="B223">
            <v>40393</v>
          </cell>
          <cell r="C223">
            <v>97.347134394847004</v>
          </cell>
          <cell r="D223">
            <v>1.1299999999999999E-2</v>
          </cell>
          <cell r="E223">
            <v>2.4278999999999993</v>
          </cell>
        </row>
        <row r="224">
          <cell r="A224">
            <v>153</v>
          </cell>
          <cell r="B224">
            <v>40424</v>
          </cell>
          <cell r="C224">
            <v>97.857433471481997</v>
          </cell>
          <cell r="D224">
            <v>1.1299999999999999E-2</v>
          </cell>
          <cell r="E224">
            <v>2.4391999999999991</v>
          </cell>
        </row>
        <row r="225">
          <cell r="A225">
            <v>154</v>
          </cell>
          <cell r="B225">
            <v>40454</v>
          </cell>
          <cell r="C225">
            <v>98.461517243282003</v>
          </cell>
          <cell r="D225">
            <v>1.1299999999999999E-2</v>
          </cell>
          <cell r="E225">
            <v>2.450499999999999</v>
          </cell>
        </row>
        <row r="226">
          <cell r="A226">
            <v>155</v>
          </cell>
          <cell r="B226">
            <v>40485</v>
          </cell>
          <cell r="C226">
            <v>99.250412032024997</v>
          </cell>
          <cell r="D226">
            <v>1.1299999999999999E-2</v>
          </cell>
          <cell r="E226">
            <v>2.4617999999999989</v>
          </cell>
        </row>
        <row r="227">
          <cell r="A227">
            <v>156</v>
          </cell>
          <cell r="B227">
            <v>40515</v>
          </cell>
          <cell r="C227">
            <v>99.742092088296005</v>
          </cell>
          <cell r="D227">
            <v>1.1299999999999999E-2</v>
          </cell>
          <cell r="E227">
            <v>2.4730999999999987</v>
          </cell>
        </row>
        <row r="228">
          <cell r="A228">
            <v>157</v>
          </cell>
          <cell r="B228">
            <v>40574</v>
          </cell>
          <cell r="C228">
            <v>100.22799999999999</v>
          </cell>
          <cell r="D228">
            <v>1.1299999999999999E-2</v>
          </cell>
          <cell r="E228">
            <v>2.4843999999999986</v>
          </cell>
        </row>
        <row r="229">
          <cell r="A229">
            <v>158</v>
          </cell>
          <cell r="B229">
            <v>40576</v>
          </cell>
          <cell r="D229">
            <v>1.1299999999999999E-2</v>
          </cell>
          <cell r="E229">
            <v>2.4956999999999985</v>
          </cell>
        </row>
        <row r="230">
          <cell r="A230">
            <v>159</v>
          </cell>
          <cell r="B230">
            <v>40605</v>
          </cell>
          <cell r="D230">
            <v>1.1299999999999999E-2</v>
          </cell>
          <cell r="E230">
            <v>2.5069999999999983</v>
          </cell>
        </row>
        <row r="231">
          <cell r="A231">
            <v>160</v>
          </cell>
          <cell r="B231">
            <v>40636</v>
          </cell>
          <cell r="D231">
            <v>1.1299999999999999E-2</v>
          </cell>
          <cell r="E231">
            <v>2.5182999999999982</v>
          </cell>
        </row>
        <row r="232">
          <cell r="A232">
            <v>161</v>
          </cell>
          <cell r="B232">
            <v>40666</v>
          </cell>
          <cell r="D232">
            <v>1.1299999999999999E-2</v>
          </cell>
          <cell r="E232">
            <v>2.5295999999999981</v>
          </cell>
        </row>
        <row r="233">
          <cell r="A233">
            <v>162</v>
          </cell>
          <cell r="B233">
            <v>40697</v>
          </cell>
          <cell r="D233">
            <v>1.1299999999999999E-2</v>
          </cell>
          <cell r="E233">
            <v>2.5408999999999979</v>
          </cell>
        </row>
        <row r="234">
          <cell r="A234">
            <v>163</v>
          </cell>
          <cell r="B234">
            <v>40727</v>
          </cell>
          <cell r="D234">
            <v>1.1299999999999999E-2</v>
          </cell>
          <cell r="E234">
            <v>2.5521999999999978</v>
          </cell>
        </row>
        <row r="235">
          <cell r="A235">
            <v>164</v>
          </cell>
          <cell r="B235">
            <v>40758</v>
          </cell>
          <cell r="D235">
            <v>1.1299999999999999E-2</v>
          </cell>
          <cell r="E235">
            <v>2.5634999999999977</v>
          </cell>
        </row>
        <row r="236">
          <cell r="A236">
            <v>165</v>
          </cell>
          <cell r="B236">
            <v>40789</v>
          </cell>
          <cell r="D236">
            <v>1.1299999999999999E-2</v>
          </cell>
          <cell r="E236">
            <v>2.5747999999999975</v>
          </cell>
        </row>
        <row r="237">
          <cell r="A237">
            <v>166</v>
          </cell>
          <cell r="B237">
            <v>40819</v>
          </cell>
          <cell r="D237">
            <v>1.1299999999999999E-2</v>
          </cell>
          <cell r="E237">
            <v>2.5860999999999974</v>
          </cell>
        </row>
        <row r="238">
          <cell r="A238">
            <v>167</v>
          </cell>
          <cell r="B238">
            <v>40850</v>
          </cell>
          <cell r="D238">
            <v>1.1299999999999999E-2</v>
          </cell>
          <cell r="E238">
            <v>2.5973999999999973</v>
          </cell>
        </row>
        <row r="239">
          <cell r="A239">
            <v>168</v>
          </cell>
          <cell r="B239">
            <v>40880</v>
          </cell>
          <cell r="D239">
            <v>1.1299999999999999E-2</v>
          </cell>
          <cell r="E239">
            <v>2.6086999999999971</v>
          </cell>
        </row>
        <row r="240">
          <cell r="A240">
            <v>169</v>
          </cell>
          <cell r="B240">
            <v>40939</v>
          </cell>
          <cell r="D240">
            <v>1.1299999999999999E-2</v>
          </cell>
          <cell r="E240">
            <v>2.619999999999997</v>
          </cell>
        </row>
        <row r="241">
          <cell r="A241">
            <v>170</v>
          </cell>
          <cell r="B241">
            <v>40941</v>
          </cell>
          <cell r="D241">
            <v>1.1299999999999999E-2</v>
          </cell>
          <cell r="E241">
            <v>2.6312999999999969</v>
          </cell>
        </row>
        <row r="242">
          <cell r="A242">
            <v>171</v>
          </cell>
          <cell r="B242">
            <v>40971</v>
          </cell>
          <cell r="D242">
            <v>1.1299999999999999E-2</v>
          </cell>
          <cell r="E242">
            <v>2.6425999999999967</v>
          </cell>
        </row>
        <row r="243">
          <cell r="A243">
            <v>172</v>
          </cell>
          <cell r="B243">
            <v>41002</v>
          </cell>
          <cell r="D243">
            <v>1.1299999999999999E-2</v>
          </cell>
          <cell r="E243">
            <v>2.6538999999999966</v>
          </cell>
        </row>
        <row r="244">
          <cell r="A244">
            <v>173</v>
          </cell>
          <cell r="B244">
            <v>41032</v>
          </cell>
          <cell r="D244">
            <v>1.1299999999999999E-2</v>
          </cell>
          <cell r="E244">
            <v>2.6651999999999965</v>
          </cell>
        </row>
        <row r="245">
          <cell r="A245">
            <v>174</v>
          </cell>
          <cell r="B245">
            <v>41063</v>
          </cell>
          <cell r="D245">
            <v>1.1299999999999999E-2</v>
          </cell>
          <cell r="E245">
            <v>2.6764999999999963</v>
          </cell>
        </row>
        <row r="246">
          <cell r="A246">
            <v>175</v>
          </cell>
          <cell r="B246">
            <v>41093</v>
          </cell>
          <cell r="D246">
            <v>1.1299999999999999E-2</v>
          </cell>
          <cell r="E246">
            <v>2.6877999999999962</v>
          </cell>
        </row>
        <row r="247">
          <cell r="A247">
            <v>176</v>
          </cell>
          <cell r="B247">
            <v>41124</v>
          </cell>
          <cell r="D247">
            <v>1.1299999999999999E-2</v>
          </cell>
          <cell r="E247">
            <v>2.6990999999999961</v>
          </cell>
        </row>
        <row r="248">
          <cell r="A248">
            <v>177</v>
          </cell>
          <cell r="B248">
            <v>41155</v>
          </cell>
          <cell r="D248">
            <v>1.1299999999999999E-2</v>
          </cell>
          <cell r="E248">
            <v>2.7103999999999959</v>
          </cell>
        </row>
        <row r="249">
          <cell r="A249">
            <v>178</v>
          </cell>
          <cell r="B249">
            <v>41185</v>
          </cell>
          <cell r="D249">
            <v>1.1299999999999999E-2</v>
          </cell>
          <cell r="E249">
            <v>2.7216999999999958</v>
          </cell>
        </row>
        <row r="250">
          <cell r="A250">
            <v>179</v>
          </cell>
          <cell r="B250">
            <v>41216</v>
          </cell>
          <cell r="D250">
            <v>1.1299999999999999E-2</v>
          </cell>
          <cell r="E250">
            <v>2.7329999999999957</v>
          </cell>
        </row>
        <row r="251">
          <cell r="A251">
            <v>180</v>
          </cell>
          <cell r="B251">
            <v>41246</v>
          </cell>
          <cell r="D251">
            <v>1.1299999999999999E-2</v>
          </cell>
          <cell r="E251">
            <v>2.7442999999999955</v>
          </cell>
        </row>
        <row r="252">
          <cell r="A252">
            <v>181</v>
          </cell>
        </row>
        <row r="253">
          <cell r="A253">
            <v>182</v>
          </cell>
        </row>
        <row r="254">
          <cell r="A254">
            <v>183</v>
          </cell>
        </row>
        <row r="255">
          <cell r="A255">
            <v>184</v>
          </cell>
        </row>
        <row r="256">
          <cell r="A256">
            <v>185</v>
          </cell>
        </row>
        <row r="257">
          <cell r="A257">
            <v>186</v>
          </cell>
        </row>
        <row r="258">
          <cell r="A258">
            <v>187</v>
          </cell>
        </row>
        <row r="259">
          <cell r="A259">
            <v>188</v>
          </cell>
        </row>
        <row r="260">
          <cell r="A260">
            <v>189</v>
          </cell>
        </row>
        <row r="261">
          <cell r="A261">
            <v>190</v>
          </cell>
        </row>
        <row r="262">
          <cell r="A262">
            <v>191</v>
          </cell>
        </row>
        <row r="266">
          <cell r="A266">
            <v>134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A-3-1"/>
      <sheetName val="AA-3"/>
      <sheetName val="EXTRADEU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SENTACIÓN"/>
      <sheetName val="DIRECTORIO"/>
      <sheetName val="1"/>
      <sheetName val="2"/>
      <sheetName val="4"/>
      <sheetName val="5"/>
      <sheetName val="6"/>
      <sheetName val="7"/>
      <sheetName val="8"/>
      <sheetName val="9"/>
      <sheetName val="EF2"/>
      <sheetName val="EF1"/>
      <sheetName val="EF"/>
    </sheetNames>
    <sheetDataSet>
      <sheetData sheetId="0"/>
      <sheetData sheetId="1">
        <row r="19">
          <cell r="C19" t="str">
            <v>IMPRESORA MAYRAN, S.A. DE C.V.</v>
          </cell>
        </row>
        <row r="20">
          <cell r="C20" t="str">
            <v>GOITIA ANAYA FRANCISCO</v>
          </cell>
        </row>
        <row r="21">
          <cell r="C21" t="str">
            <v>DURAN RAMOS DORA ELENA (IMPRESORA DIANA)</v>
          </cell>
        </row>
        <row r="22">
          <cell r="C22" t="str">
            <v>VALDES GOMEZ GLORIA</v>
          </cell>
        </row>
        <row r="23">
          <cell r="C23" t="str">
            <v>LOPEZ RAMIREZ JESUS</v>
          </cell>
        </row>
        <row r="24">
          <cell r="C24" t="str">
            <v>ENLACE AGENCIA DE VIAJES, S.A. DE C.V.</v>
          </cell>
        </row>
        <row r="25">
          <cell r="C25" t="str">
            <v>NAVARRETE VALDESPINO SERGIO HORACIO</v>
          </cell>
        </row>
        <row r="26">
          <cell r="C26" t="str">
            <v>PEREZ HERNANDEZ CARLOS</v>
          </cell>
        </row>
        <row r="27">
          <cell r="C27" t="str">
            <v>LOPEZ FRIAS IRMA LAURA</v>
          </cell>
        </row>
        <row r="28">
          <cell r="C28" t="str">
            <v>VILLARREAL DELGADO JOSE LUIS</v>
          </cell>
        </row>
        <row r="29">
          <cell r="C29" t="str">
            <v>ASESORIA EN SISTEMAS Y TECNOLOGÍAS ADMINISTRATIVAS S.A. DE .C.V</v>
          </cell>
        </row>
        <row r="30">
          <cell r="C30" t="str">
            <v>IDUÑATE GUZMAN JOSE MARIA</v>
          </cell>
        </row>
        <row r="31">
          <cell r="C31" t="str">
            <v>ORTIZ DE LA TORRE CARLOS</v>
          </cell>
        </row>
        <row r="32">
          <cell r="C32" t="str">
            <v>POWER TECH DE MEXICO S. DE R.L. DE C.V.</v>
          </cell>
        </row>
        <row r="33">
          <cell r="C33" t="str">
            <v>JARAMILLO MARTINEZ BENITO</v>
          </cell>
        </row>
        <row r="34">
          <cell r="C34" t="str">
            <v>TURISMO SILVEYRA,S.A. DE C.V.</v>
          </cell>
        </row>
        <row r="35">
          <cell r="C35" t="str">
            <v>RODRIGUEZ HERRERA RAMIRO</v>
          </cell>
        </row>
        <row r="36">
          <cell r="C36" t="str">
            <v>ORRIN ESTRADA FERNANDO</v>
          </cell>
        </row>
        <row r="37">
          <cell r="C37" t="str">
            <v>ABASTECEDORES DE MAQUINARIA, S.A.</v>
          </cell>
        </row>
        <row r="38">
          <cell r="C38" t="str">
            <v>LOPEZ RAMIREZ JESUS</v>
          </cell>
        </row>
        <row r="136">
          <cell r="E136" t="str">
            <v>ENERO</v>
          </cell>
        </row>
        <row r="137">
          <cell r="E137" t="str">
            <v>FEBRERO</v>
          </cell>
        </row>
        <row r="138">
          <cell r="E138" t="str">
            <v>MARZO</v>
          </cell>
        </row>
        <row r="139">
          <cell r="E139" t="str">
            <v>ABRIL</v>
          </cell>
        </row>
        <row r="140">
          <cell r="E140" t="str">
            <v>MAYO</v>
          </cell>
        </row>
        <row r="141">
          <cell r="E141" t="str">
            <v>JUNIO</v>
          </cell>
        </row>
        <row r="142">
          <cell r="E142" t="str">
            <v>JULIO</v>
          </cell>
        </row>
        <row r="143">
          <cell r="E143" t="str">
            <v>AGOSTO</v>
          </cell>
        </row>
        <row r="144">
          <cell r="E144" t="str">
            <v>SEPTIEMBRE</v>
          </cell>
        </row>
        <row r="145">
          <cell r="E145" t="str">
            <v>OCTUBRE</v>
          </cell>
        </row>
        <row r="146">
          <cell r="E146" t="str">
            <v>NOVIEMBRE</v>
          </cell>
        </row>
        <row r="147">
          <cell r="E147" t="str">
            <v>DICIEMBRE</v>
          </cell>
        </row>
      </sheetData>
      <sheetData sheetId="2">
        <row r="40">
          <cell r="B40" t="str">
            <v xml:space="preserve"> ENERO 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ARIFAS ANUALES"/>
      <sheetName val="MARIA"/>
      <sheetName val="MIGUEL"/>
      <sheetName val="DAGAL"/>
      <sheetName val="GALSA"/>
      <sheetName val="GALPER"/>
      <sheetName val="DAU"/>
      <sheetName val="MAGGS "/>
    </sheetNames>
    <sheetDataSet>
      <sheetData sheetId="0" refreshError="1">
        <row r="9">
          <cell r="B9">
            <v>0.01</v>
          </cell>
          <cell r="C9">
            <v>5211.78</v>
          </cell>
          <cell r="D9">
            <v>0</v>
          </cell>
          <cell r="E9">
            <v>3</v>
          </cell>
        </row>
        <row r="10">
          <cell r="B10">
            <v>5211.79</v>
          </cell>
          <cell r="C10">
            <v>44235.72</v>
          </cell>
          <cell r="D10">
            <v>156.30000000000001</v>
          </cell>
          <cell r="E10">
            <v>10</v>
          </cell>
        </row>
        <row r="11">
          <cell r="B11">
            <v>44235.73</v>
          </cell>
          <cell r="C11">
            <v>77740.259999999995</v>
          </cell>
          <cell r="D11">
            <v>4058.7</v>
          </cell>
          <cell r="E11">
            <v>17</v>
          </cell>
        </row>
        <row r="12">
          <cell r="B12">
            <v>77740.27</v>
          </cell>
          <cell r="C12">
            <v>90369.66</v>
          </cell>
          <cell r="D12">
            <v>9754.6200000000008</v>
          </cell>
          <cell r="E12">
            <v>25</v>
          </cell>
        </row>
        <row r="13">
          <cell r="B13">
            <v>90369.67</v>
          </cell>
          <cell r="C13">
            <v>108197.16</v>
          </cell>
          <cell r="D13">
            <v>12911.94</v>
          </cell>
          <cell r="E13">
            <v>32</v>
          </cell>
        </row>
        <row r="14">
          <cell r="B14">
            <v>108197.17</v>
          </cell>
          <cell r="C14">
            <v>218218.08</v>
          </cell>
          <cell r="D14">
            <v>18616.68</v>
          </cell>
          <cell r="E14">
            <v>33</v>
          </cell>
        </row>
        <row r="15">
          <cell r="B15">
            <v>218218.09</v>
          </cell>
          <cell r="C15">
            <v>636169.68999999994</v>
          </cell>
          <cell r="D15">
            <v>54923.58</v>
          </cell>
          <cell r="E15">
            <v>34</v>
          </cell>
        </row>
        <row r="16">
          <cell r="B16">
            <v>636169.68999999994</v>
          </cell>
          <cell r="C16" t="str">
            <v>En adelante</v>
          </cell>
          <cell r="D16">
            <v>197026.98</v>
          </cell>
          <cell r="E16">
            <v>35</v>
          </cell>
        </row>
        <row r="25">
          <cell r="B25">
            <v>0.01</v>
          </cell>
          <cell r="C25">
            <v>5211.78</v>
          </cell>
          <cell r="D25">
            <v>0</v>
          </cell>
          <cell r="E25">
            <v>50</v>
          </cell>
        </row>
        <row r="26">
          <cell r="B26">
            <v>5211.79</v>
          </cell>
          <cell r="C26">
            <v>44235.72</v>
          </cell>
          <cell r="D26">
            <v>78.180000000000007</v>
          </cell>
          <cell r="E26">
            <v>50</v>
          </cell>
        </row>
        <row r="27">
          <cell r="B27">
            <v>44235.73</v>
          </cell>
          <cell r="C27">
            <v>77740.259999999995</v>
          </cell>
          <cell r="D27">
            <v>2029.44</v>
          </cell>
          <cell r="E27">
            <v>50</v>
          </cell>
        </row>
        <row r="28">
          <cell r="B28">
            <v>77740.27</v>
          </cell>
          <cell r="C28">
            <v>90369.66</v>
          </cell>
          <cell r="D28">
            <v>4876.92</v>
          </cell>
          <cell r="E28">
            <v>50</v>
          </cell>
        </row>
        <row r="29">
          <cell r="B29">
            <v>90369.67</v>
          </cell>
          <cell r="C29">
            <v>108197.16</v>
          </cell>
          <cell r="D29">
            <v>6456</v>
          </cell>
          <cell r="E29">
            <v>50</v>
          </cell>
        </row>
        <row r="30">
          <cell r="B30">
            <v>108197.17</v>
          </cell>
          <cell r="C30">
            <v>218218.08</v>
          </cell>
          <cell r="D30">
            <v>9308.2199999999993</v>
          </cell>
          <cell r="E30">
            <v>40</v>
          </cell>
        </row>
        <row r="31">
          <cell r="B31">
            <v>218218.09</v>
          </cell>
          <cell r="C31">
            <v>343941.72</v>
          </cell>
          <cell r="D31">
            <v>23831.22</v>
          </cell>
          <cell r="E31">
            <v>30</v>
          </cell>
        </row>
        <row r="32">
          <cell r="B32">
            <v>343941.73</v>
          </cell>
          <cell r="C32" t="str">
            <v>En adelante</v>
          </cell>
          <cell r="D32">
            <v>36654.959999999999</v>
          </cell>
          <cell r="E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MARRE-RAM"/>
      <sheetName val="RAMON"/>
      <sheetName val="JULIO"/>
      <sheetName val="AGOSTO"/>
      <sheetName val="JUNIO"/>
      <sheetName val="SILVERIO"/>
      <sheetName val="S-CDIC"/>
      <sheetName val="S-CH-DIC"/>
      <sheetName val="S-CLIEN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Bitacora"/>
      <sheetName val="I.S.R."/>
      <sheetName val="IETU"/>
      <sheetName val="IVA"/>
      <sheetName val="I Y E"/>
      <sheetName val="IMPUESTOS"/>
      <sheetName val="HAYUDA"/>
      <sheetName val="ADQ.EQ.NUEVOS"/>
      <sheetName val="TABLAS"/>
      <sheetName val="INDICE"/>
      <sheetName val="GASTOS"/>
      <sheetName val="INPC-RECARGOS"/>
      <sheetName val="Rel_Ventas"/>
      <sheetName val="Rel_Comp y Gtos"/>
      <sheetName val="DED_INVERS"/>
      <sheetName val="Calc_IEPS_Diesel"/>
      <sheetName val="Ing y Egr"/>
      <sheetName val="Cálculo IVA"/>
      <sheetName val="Prueba Global IVA Fiscal"/>
      <sheetName val="Cáculo IETU"/>
      <sheetName val="FORM_PAGO ENE"/>
      <sheetName val="FORM_PAGO FEB"/>
      <sheetName val="FORM_PAGO MAR"/>
      <sheetName val="FORM_PAGO ABR"/>
      <sheetName val="FORM_PAGO MAY"/>
      <sheetName val="FORM_PAGO JUN"/>
      <sheetName val="FORM_PAGO JUL"/>
      <sheetName val="FORM_PAGO AGO"/>
      <sheetName val="FORM_PAGO SEP"/>
      <sheetName val="FORM_PAGO OCT"/>
      <sheetName val="FORM_PAGO NOV"/>
      <sheetName val="FORM_PAGO DIC"/>
      <sheetName val="H de A Gral"/>
      <sheetName val="Hoja1 (2)"/>
      <sheetName val="INPC"/>
      <sheetName val="Recargos"/>
      <sheetName val="Act_Imp"/>
      <sheetName val="INPC Y REC"/>
      <sheetName val="Balance inicial"/>
      <sheetName val="Hoja1"/>
      <sheetName val="Deduccion_I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>
            <v>1980</v>
          </cell>
          <cell r="B4">
            <v>0</v>
          </cell>
          <cell r="C4">
            <v>0</v>
          </cell>
          <cell r="D4">
            <v>9.9000000000000005E-2</v>
          </cell>
          <cell r="E4">
            <v>0.10100000000000001</v>
          </cell>
          <cell r="F4">
            <v>0.10299999999999999</v>
          </cell>
          <cell r="G4">
            <v>0.105</v>
          </cell>
          <cell r="H4">
            <v>0.107</v>
          </cell>
          <cell r="I4">
            <v>0.109</v>
          </cell>
          <cell r="J4">
            <v>0.112</v>
          </cell>
          <cell r="K4">
            <v>0.115</v>
          </cell>
          <cell r="L4">
            <v>0.11600000000000001</v>
          </cell>
          <cell r="M4">
            <v>0.11799999999999999</v>
          </cell>
          <cell r="N4">
            <v>0.12</v>
          </cell>
          <cell r="O4">
            <v>0.123</v>
          </cell>
        </row>
        <row r="5">
          <cell r="A5">
            <v>1981</v>
          </cell>
          <cell r="B5">
            <v>0.12</v>
          </cell>
          <cell r="C5">
            <v>0.123</v>
          </cell>
          <cell r="D5">
            <v>0.127</v>
          </cell>
          <cell r="E5">
            <v>0.13</v>
          </cell>
          <cell r="F5">
            <v>0.13300000000000001</v>
          </cell>
          <cell r="G5">
            <v>0.13600000000000001</v>
          </cell>
          <cell r="H5">
            <v>0.13800000000000001</v>
          </cell>
          <cell r="I5">
            <v>0.14000000000000001</v>
          </cell>
          <cell r="J5">
            <v>0.14199999999999999</v>
          </cell>
          <cell r="K5">
            <v>0.14499999999999999</v>
          </cell>
          <cell r="L5">
            <v>0.14799999999999999</v>
          </cell>
          <cell r="M5">
            <v>0.151</v>
          </cell>
          <cell r="N5">
            <v>0.154</v>
          </cell>
          <cell r="O5">
            <v>0.158</v>
          </cell>
        </row>
        <row r="6">
          <cell r="A6">
            <v>1982</v>
          </cell>
          <cell r="B6">
            <v>0.154</v>
          </cell>
          <cell r="C6">
            <v>0.158</v>
          </cell>
          <cell r="D6">
            <v>0.16600000000000001</v>
          </cell>
          <cell r="E6">
            <v>0.17199999999999999</v>
          </cell>
          <cell r="F6">
            <v>0.17899999999999999</v>
          </cell>
          <cell r="G6">
            <v>0.188</v>
          </cell>
          <cell r="H6">
            <v>0.19900000000000001</v>
          </cell>
          <cell r="I6">
            <v>0.20799999999999999</v>
          </cell>
          <cell r="J6">
            <v>0.219</v>
          </cell>
          <cell r="K6">
            <v>0.24399999999999999</v>
          </cell>
          <cell r="L6">
            <v>0.25700000000000001</v>
          </cell>
          <cell r="M6">
            <v>0.27</v>
          </cell>
          <cell r="N6">
            <v>0.28399999999999997</v>
          </cell>
          <cell r="O6">
            <v>0.314</v>
          </cell>
        </row>
        <row r="7">
          <cell r="A7">
            <v>1983</v>
          </cell>
          <cell r="B7">
            <v>0.28399999999999997</v>
          </cell>
          <cell r="C7">
            <v>0.314</v>
          </cell>
          <cell r="D7">
            <v>0.34799999999999998</v>
          </cell>
          <cell r="E7">
            <v>0.36699999999999999</v>
          </cell>
          <cell r="F7">
            <v>0.38500000000000001</v>
          </cell>
          <cell r="G7">
            <v>0.40899999999999997</v>
          </cell>
          <cell r="H7">
            <v>0.42699999999999999</v>
          </cell>
          <cell r="I7">
            <v>0.443</v>
          </cell>
          <cell r="J7">
            <v>0.46500000000000002</v>
          </cell>
          <cell r="K7">
            <v>0.48299999999999998</v>
          </cell>
          <cell r="L7">
            <v>0.498</v>
          </cell>
          <cell r="M7">
            <v>0.51400000000000001</v>
          </cell>
          <cell r="N7">
            <v>0.54400000000000004</v>
          </cell>
          <cell r="O7">
            <v>0.56799999999999995</v>
          </cell>
        </row>
        <row r="8">
          <cell r="A8">
            <v>1984</v>
          </cell>
          <cell r="B8">
            <v>0.54400000000000004</v>
          </cell>
          <cell r="C8">
            <v>0.56799999999999995</v>
          </cell>
          <cell r="D8">
            <v>0.60399999999999998</v>
          </cell>
          <cell r="E8">
            <v>0.63600000000000001</v>
          </cell>
          <cell r="F8">
            <v>0.66300000000000003</v>
          </cell>
          <cell r="G8">
            <v>0.69099999999999995</v>
          </cell>
          <cell r="H8">
            <v>0.71399999999999997</v>
          </cell>
          <cell r="I8">
            <v>0.74</v>
          </cell>
          <cell r="J8">
            <v>0.76400000000000001</v>
          </cell>
          <cell r="K8">
            <v>0.78600000000000003</v>
          </cell>
          <cell r="L8">
            <v>0.81</v>
          </cell>
          <cell r="M8">
            <v>0.83799999999999997</v>
          </cell>
          <cell r="N8">
            <v>0.86699999999999999</v>
          </cell>
          <cell r="O8">
            <v>0.90300000000000002</v>
          </cell>
        </row>
        <row r="9">
          <cell r="A9">
            <v>1985</v>
          </cell>
          <cell r="B9">
            <v>0.86699999999999999</v>
          </cell>
          <cell r="C9">
            <v>0.90300000000000002</v>
          </cell>
          <cell r="D9">
            <v>0.97</v>
          </cell>
          <cell r="E9">
            <v>1.0109999999999999</v>
          </cell>
          <cell r="F9">
            <v>1.05</v>
          </cell>
          <cell r="G9">
            <v>1.0820000000000001</v>
          </cell>
          <cell r="H9">
            <v>1.1080000000000001</v>
          </cell>
          <cell r="I9">
            <v>1.1359999999999999</v>
          </cell>
          <cell r="J9">
            <v>1.175</v>
          </cell>
          <cell r="K9">
            <v>1.226</v>
          </cell>
          <cell r="L9">
            <v>1.2749999999999999</v>
          </cell>
          <cell r="M9">
            <v>1.3240000000000001</v>
          </cell>
          <cell r="N9">
            <v>1.385</v>
          </cell>
          <cell r="O9">
            <v>1.4790000000000001</v>
          </cell>
        </row>
        <row r="10">
          <cell r="A10">
            <v>1986</v>
          </cell>
          <cell r="B10">
            <v>1.385</v>
          </cell>
          <cell r="C10">
            <v>1.4790000000000001</v>
          </cell>
          <cell r="D10">
            <v>1.61</v>
          </cell>
          <cell r="E10">
            <v>1.6819999999999999</v>
          </cell>
          <cell r="F10">
            <v>1.76</v>
          </cell>
          <cell r="G10">
            <v>1.8520000000000001</v>
          </cell>
          <cell r="H10">
            <v>1.9550000000000001</v>
          </cell>
          <cell r="I10">
            <v>2.08</v>
          </cell>
          <cell r="J10">
            <v>2.1840000000000002</v>
          </cell>
          <cell r="K10">
            <v>2.3580000000000001</v>
          </cell>
          <cell r="L10">
            <v>2.4990000000000001</v>
          </cell>
          <cell r="M10">
            <v>2.6419999999999999</v>
          </cell>
          <cell r="N10">
            <v>2.8210000000000002</v>
          </cell>
          <cell r="O10">
            <v>3.044</v>
          </cell>
        </row>
        <row r="11">
          <cell r="A11">
            <v>1987</v>
          </cell>
          <cell r="B11">
            <v>2.8210000000000002</v>
          </cell>
          <cell r="C11">
            <v>3.044</v>
          </cell>
          <cell r="D11">
            <v>3.29</v>
          </cell>
          <cell r="E11">
            <v>3.5270000000000001</v>
          </cell>
          <cell r="F11">
            <v>3.7610000000000001</v>
          </cell>
          <cell r="G11">
            <v>4.09</v>
          </cell>
          <cell r="H11">
            <v>4.3979999999999997</v>
          </cell>
          <cell r="I11">
            <v>4.7160000000000002</v>
          </cell>
          <cell r="J11">
            <v>5.0979999999999999</v>
          </cell>
          <cell r="K11">
            <v>5.5149999999999997</v>
          </cell>
          <cell r="L11">
            <v>5.8780000000000001</v>
          </cell>
          <cell r="M11">
            <v>6.3680000000000003</v>
          </cell>
          <cell r="N11">
            <v>6.8730000000000002</v>
          </cell>
          <cell r="O11">
            <v>7.8879999999999999</v>
          </cell>
        </row>
        <row r="12">
          <cell r="A12">
            <v>1988</v>
          </cell>
          <cell r="B12">
            <v>6.8730000000000002</v>
          </cell>
          <cell r="C12">
            <v>7.8879999999999999</v>
          </cell>
          <cell r="D12">
            <v>9.1080000000000005</v>
          </cell>
          <cell r="E12">
            <v>9.8670000000000009</v>
          </cell>
          <cell r="F12">
            <v>10.372999999999999</v>
          </cell>
          <cell r="G12">
            <v>10.692</v>
          </cell>
          <cell r="H12">
            <v>10.898999999999999</v>
          </cell>
          <cell r="I12">
            <v>11.121</v>
          </cell>
          <cell r="J12">
            <v>11.307</v>
          </cell>
          <cell r="K12">
            <v>11.411</v>
          </cell>
          <cell r="L12">
            <v>11.476000000000001</v>
          </cell>
          <cell r="M12">
            <v>11.563000000000001</v>
          </cell>
          <cell r="N12">
            <v>11.718</v>
          </cell>
          <cell r="O12">
            <v>11.962999999999999</v>
          </cell>
        </row>
        <row r="13">
          <cell r="A13">
            <v>1989</v>
          </cell>
          <cell r="B13">
            <v>11.718</v>
          </cell>
          <cell r="C13">
            <v>11.962999999999999</v>
          </cell>
          <cell r="D13">
            <v>12.256</v>
          </cell>
          <cell r="E13">
            <v>12.422000000000001</v>
          </cell>
          <cell r="F13">
            <v>12.555999999999999</v>
          </cell>
          <cell r="G13">
            <v>12.744</v>
          </cell>
          <cell r="H13">
            <v>12.92</v>
          </cell>
          <cell r="I13">
            <v>13.077</v>
          </cell>
          <cell r="J13">
            <v>13.207000000000001</v>
          </cell>
          <cell r="K13">
            <v>13.333</v>
          </cell>
          <cell r="L13">
            <v>13.461</v>
          </cell>
          <cell r="M13">
            <v>13.66</v>
          </cell>
          <cell r="N13">
            <v>13.852</v>
          </cell>
          <cell r="O13">
            <v>14.319000000000001</v>
          </cell>
        </row>
        <row r="14">
          <cell r="A14">
            <v>1990</v>
          </cell>
          <cell r="B14">
            <v>13.852</v>
          </cell>
          <cell r="C14">
            <v>14.319000000000001</v>
          </cell>
          <cell r="D14">
            <v>15.01</v>
          </cell>
          <cell r="E14">
            <v>15.35</v>
          </cell>
          <cell r="F14">
            <v>15.621</v>
          </cell>
          <cell r="G14">
            <v>15.858000000000001</v>
          </cell>
          <cell r="H14">
            <v>16.135000000000002</v>
          </cell>
          <cell r="I14">
            <v>16.489999999999998</v>
          </cell>
          <cell r="J14">
            <v>16.791</v>
          </cell>
          <cell r="K14">
            <v>17.077000000000002</v>
          </cell>
          <cell r="L14">
            <v>17.321000000000002</v>
          </cell>
          <cell r="M14">
            <v>17.57</v>
          </cell>
          <cell r="N14">
            <v>18.036000000000001</v>
          </cell>
          <cell r="O14">
            <v>18.605</v>
          </cell>
        </row>
        <row r="15">
          <cell r="A15">
            <v>1991</v>
          </cell>
          <cell r="B15">
            <v>18.036000000000001</v>
          </cell>
          <cell r="C15">
            <v>18.605</v>
          </cell>
          <cell r="D15">
            <v>19.079000000000001</v>
          </cell>
          <cell r="E15">
            <v>19.411999999999999</v>
          </cell>
          <cell r="F15">
            <v>19.689</v>
          </cell>
          <cell r="G15">
            <v>19.895</v>
          </cell>
          <cell r="H15">
            <v>20.088999999999999</v>
          </cell>
          <cell r="I15">
            <v>20.3</v>
          </cell>
          <cell r="J15">
            <v>20.48</v>
          </cell>
          <cell r="K15">
            <v>20.622</v>
          </cell>
          <cell r="L15">
            <v>20.827999999999999</v>
          </cell>
          <cell r="M15">
            <v>21.07</v>
          </cell>
          <cell r="N15">
            <v>21.593</v>
          </cell>
          <cell r="O15">
            <v>22.100999999999999</v>
          </cell>
        </row>
        <row r="16">
          <cell r="A16">
            <v>1992</v>
          </cell>
          <cell r="B16">
            <v>21.593</v>
          </cell>
          <cell r="C16">
            <v>22.100999999999999</v>
          </cell>
          <cell r="D16">
            <v>22.503</v>
          </cell>
          <cell r="E16">
            <v>22.77</v>
          </cell>
          <cell r="F16">
            <v>23.001000000000001</v>
          </cell>
          <cell r="G16">
            <v>23.206</v>
          </cell>
          <cell r="H16">
            <v>23.359000000000002</v>
          </cell>
          <cell r="I16">
            <v>23.516999999999999</v>
          </cell>
          <cell r="J16">
            <v>23.666</v>
          </cell>
          <cell r="K16">
            <v>23.811</v>
          </cell>
          <cell r="L16">
            <v>24.018000000000001</v>
          </cell>
          <cell r="M16">
            <v>24.190999999999999</v>
          </cell>
          <cell r="N16">
            <v>24.391999999999999</v>
          </cell>
          <cell r="O16">
            <v>24.74</v>
          </cell>
        </row>
        <row r="17">
          <cell r="A17">
            <v>1993</v>
          </cell>
          <cell r="B17">
            <v>24.391999999999999</v>
          </cell>
          <cell r="C17">
            <v>24.74</v>
          </cell>
          <cell r="D17">
            <v>25.05</v>
          </cell>
          <cell r="E17">
            <v>22.254999999999999</v>
          </cell>
          <cell r="F17">
            <v>25.402000000000001</v>
          </cell>
          <cell r="G17">
            <v>25.547999999999998</v>
          </cell>
          <cell r="H17">
            <v>25.693999999999999</v>
          </cell>
          <cell r="I17">
            <v>25.838999999999999</v>
          </cell>
          <cell r="J17">
            <v>25.963000000000001</v>
          </cell>
          <cell r="K17">
            <v>26.102</v>
          </cell>
          <cell r="L17">
            <v>26.295000000000002</v>
          </cell>
          <cell r="M17">
            <v>26.402999999999999</v>
          </cell>
          <cell r="N17">
            <v>26.518999999999998</v>
          </cell>
          <cell r="O17">
            <v>26.721</v>
          </cell>
        </row>
        <row r="18">
          <cell r="A18">
            <v>1994</v>
          </cell>
          <cell r="B18">
            <v>26.518999999999998</v>
          </cell>
          <cell r="C18">
            <v>26.721</v>
          </cell>
          <cell r="D18">
            <v>26.928000000000001</v>
          </cell>
          <cell r="E18">
            <v>27.067</v>
          </cell>
          <cell r="F18">
            <v>27.206</v>
          </cell>
          <cell r="G18">
            <v>27.338999999999999</v>
          </cell>
          <cell r="H18">
            <v>27.471</v>
          </cell>
          <cell r="I18">
            <v>27.609000000000002</v>
          </cell>
          <cell r="J18">
            <v>27.731000000000002</v>
          </cell>
          <cell r="K18">
            <v>27.861000000000001</v>
          </cell>
          <cell r="L18">
            <v>28.059000000000001</v>
          </cell>
          <cell r="M18">
            <v>28.206</v>
          </cell>
          <cell r="N18">
            <v>28.356999999999999</v>
          </cell>
          <cell r="O18">
            <v>28.605</v>
          </cell>
        </row>
        <row r="19">
          <cell r="A19">
            <v>1995</v>
          </cell>
          <cell r="B19">
            <v>28.356999999999999</v>
          </cell>
          <cell r="C19">
            <v>28.605</v>
          </cell>
          <cell r="D19">
            <v>29.681999999999999</v>
          </cell>
          <cell r="E19">
            <v>30.94</v>
          </cell>
          <cell r="F19">
            <v>32.764000000000003</v>
          </cell>
          <cell r="G19">
            <v>35.375</v>
          </cell>
          <cell r="H19">
            <v>36.853000000000002</v>
          </cell>
          <cell r="I19">
            <v>38.023000000000003</v>
          </cell>
          <cell r="J19">
            <v>38.798000000000002</v>
          </cell>
          <cell r="K19">
            <v>39.442</v>
          </cell>
          <cell r="L19">
            <v>40.258000000000003</v>
          </cell>
          <cell r="M19">
            <v>41.085999999999999</v>
          </cell>
          <cell r="N19">
            <v>42.098999999999997</v>
          </cell>
          <cell r="O19">
            <v>43.470999999999997</v>
          </cell>
        </row>
        <row r="20">
          <cell r="A20">
            <v>1996</v>
          </cell>
          <cell r="B20">
            <v>42.098999999999997</v>
          </cell>
          <cell r="C20">
            <v>43.470999999999997</v>
          </cell>
          <cell r="D20">
            <v>45.033000000000001</v>
          </cell>
          <cell r="E20">
            <v>46.084000000000003</v>
          </cell>
          <cell r="F20">
            <v>47.098999999999997</v>
          </cell>
          <cell r="G20">
            <v>48.438000000000002</v>
          </cell>
          <cell r="H20">
            <v>49.320999999999998</v>
          </cell>
          <cell r="I20">
            <v>50.124000000000002</v>
          </cell>
          <cell r="J20">
            <v>50.835999999999999</v>
          </cell>
          <cell r="K20">
            <v>51.512</v>
          </cell>
          <cell r="L20">
            <v>52.335999999999999</v>
          </cell>
          <cell r="M20">
            <v>52.988999999999997</v>
          </cell>
          <cell r="N20">
            <v>53.792000000000002</v>
          </cell>
          <cell r="O20">
            <v>55.514000000000003</v>
          </cell>
        </row>
        <row r="21">
          <cell r="A21">
            <v>1997</v>
          </cell>
          <cell r="B21">
            <v>53.792000000000002</v>
          </cell>
          <cell r="C21">
            <v>55.514000000000003</v>
          </cell>
          <cell r="D21">
            <v>56.942</v>
          </cell>
          <cell r="E21">
            <v>57.898000000000003</v>
          </cell>
          <cell r="F21">
            <v>58.619</v>
          </cell>
          <cell r="G21">
            <v>59.252000000000002</v>
          </cell>
          <cell r="H21">
            <v>59.792999999999999</v>
          </cell>
          <cell r="I21">
            <v>60.323999999999998</v>
          </cell>
          <cell r="J21">
            <v>60.848999999999997</v>
          </cell>
          <cell r="K21">
            <v>61.39</v>
          </cell>
          <cell r="L21">
            <v>62.155000000000001</v>
          </cell>
          <cell r="M21">
            <v>62.652000000000001</v>
          </cell>
          <cell r="N21">
            <v>63.351999999999997</v>
          </cell>
          <cell r="O21">
            <v>64.239999999999995</v>
          </cell>
        </row>
        <row r="22">
          <cell r="A22">
            <v>1998</v>
          </cell>
          <cell r="B22">
            <v>63.351999999999997</v>
          </cell>
          <cell r="C22">
            <v>64.239999999999995</v>
          </cell>
          <cell r="D22">
            <v>65.638000000000005</v>
          </cell>
          <cell r="E22">
            <v>66.787000000000006</v>
          </cell>
          <cell r="F22">
            <v>67.569000000000003</v>
          </cell>
          <cell r="G22">
            <v>68.200999999999993</v>
          </cell>
          <cell r="H22">
            <v>68.745000000000005</v>
          </cell>
          <cell r="I22">
            <v>69.557000000000002</v>
          </cell>
          <cell r="J22">
            <v>70.227999999999994</v>
          </cell>
          <cell r="K22">
            <v>70.902000000000001</v>
          </cell>
          <cell r="L22">
            <v>72.052999999999997</v>
          </cell>
          <cell r="M22">
            <v>73.084999999999994</v>
          </cell>
          <cell r="N22">
            <v>74.38</v>
          </cell>
          <cell r="O22">
            <v>76.194999999999993</v>
          </cell>
        </row>
        <row r="23">
          <cell r="A23">
            <v>1999</v>
          </cell>
          <cell r="B23">
            <v>74.38</v>
          </cell>
          <cell r="C23">
            <v>76.194999999999993</v>
          </cell>
          <cell r="D23">
            <v>78.119</v>
          </cell>
          <cell r="E23">
            <v>79.168999999999997</v>
          </cell>
          <cell r="F23">
            <v>79.903999999999996</v>
          </cell>
          <cell r="G23">
            <v>80.637</v>
          </cell>
          <cell r="H23">
            <v>81.122</v>
          </cell>
          <cell r="I23">
            <v>81.655000000000001</v>
          </cell>
          <cell r="J23">
            <v>82.194999999999993</v>
          </cell>
          <cell r="K23">
            <v>82.658000000000001</v>
          </cell>
          <cell r="L23">
            <v>83.456000000000003</v>
          </cell>
          <cell r="M23">
            <v>83.984999999999999</v>
          </cell>
          <cell r="N23">
            <v>84.731999999999999</v>
          </cell>
          <cell r="O23">
            <v>85.581000000000003</v>
          </cell>
        </row>
        <row r="24">
          <cell r="A24">
            <v>2000</v>
          </cell>
          <cell r="B24">
            <v>84.731999999999999</v>
          </cell>
          <cell r="C24">
            <v>85.581000000000003</v>
          </cell>
          <cell r="D24">
            <v>86.73</v>
          </cell>
          <cell r="E24">
            <v>87.498999999999995</v>
          </cell>
          <cell r="F24">
            <v>87.983999999999995</v>
          </cell>
          <cell r="G24">
            <v>88.484999999999999</v>
          </cell>
          <cell r="H24">
            <v>88.816000000000003</v>
          </cell>
          <cell r="I24">
            <v>89.341999999999999</v>
          </cell>
          <cell r="J24">
            <v>89.69</v>
          </cell>
          <cell r="K24">
            <v>90.183000000000007</v>
          </cell>
          <cell r="L24">
            <v>90.841999999999999</v>
          </cell>
          <cell r="M24">
            <v>91.466999999999999</v>
          </cell>
          <cell r="N24">
            <v>92.248999999999995</v>
          </cell>
          <cell r="O24">
            <v>93.248000000000005</v>
          </cell>
        </row>
        <row r="25">
          <cell r="A25">
            <v>2001</v>
          </cell>
          <cell r="B25">
            <v>92.248999999999995</v>
          </cell>
          <cell r="C25">
            <v>93.248000000000005</v>
          </cell>
          <cell r="D25">
            <v>93.765000000000001</v>
          </cell>
          <cell r="E25">
            <v>93.703000000000003</v>
          </cell>
          <cell r="F25">
            <v>94.296999999999997</v>
          </cell>
          <cell r="G25">
            <v>94.772000000000006</v>
          </cell>
          <cell r="H25">
            <v>94.99</v>
          </cell>
          <cell r="I25">
            <v>95.215000000000003</v>
          </cell>
          <cell r="J25">
            <v>94.966999999999999</v>
          </cell>
          <cell r="K25">
            <v>95.53</v>
          </cell>
          <cell r="L25">
            <v>96.418999999999997</v>
          </cell>
          <cell r="M25">
            <v>96.855000000000004</v>
          </cell>
          <cell r="N25">
            <v>97.22</v>
          </cell>
          <cell r="O25">
            <v>97.353999999999999</v>
          </cell>
        </row>
        <row r="26">
          <cell r="A26">
            <v>2002</v>
          </cell>
          <cell r="B26">
            <v>97.22</v>
          </cell>
          <cell r="C26">
            <v>97.353999999999999</v>
          </cell>
          <cell r="D26">
            <v>98.253</v>
          </cell>
          <cell r="E26">
            <v>98.19</v>
          </cell>
          <cell r="F26">
            <v>98.691999999999993</v>
          </cell>
          <cell r="G26">
            <v>99.230999999999995</v>
          </cell>
          <cell r="H26">
            <v>99.432000000000002</v>
          </cell>
          <cell r="I26">
            <v>99.917000000000002</v>
          </cell>
          <cell r="J26">
            <v>100.20399999999999</v>
          </cell>
          <cell r="K26">
            <v>100.58499999999999</v>
          </cell>
          <cell r="L26">
            <v>101.19</v>
          </cell>
          <cell r="M26">
            <v>101.636</v>
          </cell>
          <cell r="N26">
            <v>102.458</v>
          </cell>
          <cell r="O26">
            <v>102.904</v>
          </cell>
        </row>
        <row r="27">
          <cell r="A27">
            <v>2003</v>
          </cell>
          <cell r="B27">
            <v>102.458</v>
          </cell>
          <cell r="C27">
            <v>102.904</v>
          </cell>
          <cell r="D27">
            <v>103.32</v>
          </cell>
          <cell r="E27">
            <v>103.607</v>
          </cell>
          <cell r="F27">
            <v>104.261</v>
          </cell>
          <cell r="G27">
            <v>104.43899999999999</v>
          </cell>
          <cell r="H27">
            <v>104.102</v>
          </cell>
          <cell r="I27">
            <v>104.188</v>
          </cell>
          <cell r="J27">
            <v>104.339</v>
          </cell>
          <cell r="K27">
            <v>104.652</v>
          </cell>
          <cell r="L27">
            <v>105.27500000000001</v>
          </cell>
          <cell r="M27">
            <v>105.661</v>
          </cell>
          <cell r="N27">
            <v>106.538</v>
          </cell>
          <cell r="O27">
            <v>106.996</v>
          </cell>
        </row>
        <row r="28">
          <cell r="A28">
            <v>2004</v>
          </cell>
          <cell r="B28">
            <v>106.538</v>
          </cell>
          <cell r="C28">
            <v>106.996</v>
          </cell>
          <cell r="D28">
            <v>107.661</v>
          </cell>
          <cell r="E28">
            <v>108.30500000000001</v>
          </cell>
          <cell r="F28">
            <v>108.672</v>
          </cell>
          <cell r="G28">
            <v>108.836</v>
          </cell>
          <cell r="H28">
            <v>108.563</v>
          </cell>
          <cell r="I28">
            <v>108.73699999999999</v>
          </cell>
          <cell r="J28">
            <v>109.02200000000001</v>
          </cell>
          <cell r="K28">
            <v>109.69499999999999</v>
          </cell>
          <cell r="L28">
            <v>110.602</v>
          </cell>
          <cell r="M28">
            <v>111.36799999999999</v>
          </cell>
          <cell r="N28">
            <v>112.318</v>
          </cell>
          <cell r="O28">
            <v>112.55</v>
          </cell>
        </row>
        <row r="29">
          <cell r="A29">
            <v>2005</v>
          </cell>
          <cell r="B29">
            <v>112.318</v>
          </cell>
          <cell r="C29">
            <v>112.55</v>
          </cell>
          <cell r="D29">
            <v>112.554</v>
          </cell>
          <cell r="E29">
            <v>112.929</v>
          </cell>
          <cell r="F29">
            <v>113.438</v>
          </cell>
          <cell r="G29">
            <v>113.842</v>
          </cell>
          <cell r="H29">
            <v>113.556</v>
          </cell>
          <cell r="I29">
            <v>113.447</v>
          </cell>
          <cell r="J29">
            <v>113.89100000000001</v>
          </cell>
          <cell r="K29">
            <v>114.027</v>
          </cell>
          <cell r="L29">
            <v>114.48399999999999</v>
          </cell>
          <cell r="M29">
            <v>114.765</v>
          </cell>
          <cell r="N29">
            <v>115.59099999999999</v>
          </cell>
          <cell r="O29">
            <v>116.301</v>
          </cell>
        </row>
        <row r="30">
          <cell r="A30">
            <v>2006</v>
          </cell>
          <cell r="B30">
            <v>115.59099999999999</v>
          </cell>
          <cell r="C30">
            <v>116.301</v>
          </cell>
          <cell r="D30">
            <v>116.983</v>
          </cell>
          <cell r="E30">
            <v>117.16200000000001</v>
          </cell>
          <cell r="F30">
            <v>117.309</v>
          </cell>
          <cell r="G30">
            <v>117.48099999999999</v>
          </cell>
          <cell r="H30">
            <v>116.958</v>
          </cell>
          <cell r="I30">
            <v>117.059</v>
          </cell>
          <cell r="J30">
            <v>117.38</v>
          </cell>
          <cell r="K30">
            <v>117.979</v>
          </cell>
          <cell r="L30">
            <v>119.17</v>
          </cell>
          <cell r="M30">
            <v>119.691</v>
          </cell>
          <cell r="N30">
            <v>120.319</v>
          </cell>
          <cell r="O30">
            <v>121.015</v>
          </cell>
        </row>
        <row r="31">
          <cell r="A31">
            <v>2007</v>
          </cell>
          <cell r="B31">
            <v>120.319</v>
          </cell>
          <cell r="C31">
            <v>121.015</v>
          </cell>
          <cell r="D31">
            <v>121.64</v>
          </cell>
          <cell r="E31">
            <v>121.98</v>
          </cell>
          <cell r="F31">
            <v>122.244</v>
          </cell>
          <cell r="G31">
            <v>122.17100000000001</v>
          </cell>
          <cell r="H31">
            <v>121.575</v>
          </cell>
          <cell r="I31">
            <v>121.721</v>
          </cell>
          <cell r="J31">
            <v>122.238</v>
          </cell>
          <cell r="K31">
            <v>122.736</v>
          </cell>
          <cell r="L31">
            <v>123.68899999999999</v>
          </cell>
          <cell r="M31">
            <v>124.17100000000001</v>
          </cell>
          <cell r="N31">
            <v>125.047</v>
          </cell>
          <cell r="O31">
            <v>125.56399999999999</v>
          </cell>
        </row>
        <row r="32">
          <cell r="A32">
            <v>2008</v>
          </cell>
          <cell r="B32">
            <v>125.047</v>
          </cell>
          <cell r="C32">
            <v>125.56399999999999</v>
          </cell>
          <cell r="D32">
            <v>126.146</v>
          </cell>
          <cell r="E32">
            <v>126.521</v>
          </cell>
          <cell r="F32">
            <v>127.438</v>
          </cell>
          <cell r="G32">
            <v>127.72799999999999</v>
          </cell>
          <cell r="H32">
            <v>127.59</v>
          </cell>
          <cell r="I32">
            <v>128.11799999999999</v>
          </cell>
          <cell r="J32">
            <v>128.83199999999999</v>
          </cell>
          <cell r="K32">
            <v>129.57599999999999</v>
          </cell>
          <cell r="L32">
            <v>130.459</v>
          </cell>
          <cell r="M32">
            <v>131.34800000000001</v>
          </cell>
          <cell r="N32">
            <v>132.84100000000001</v>
          </cell>
          <cell r="O32">
            <v>132.84100000000001</v>
          </cell>
        </row>
        <row r="33">
          <cell r="A33">
            <v>2009</v>
          </cell>
          <cell r="B33">
            <v>132.84100000000001</v>
          </cell>
          <cell r="C33">
            <v>132.84100000000001</v>
          </cell>
          <cell r="D33">
            <v>132.84100000000001</v>
          </cell>
          <cell r="E33">
            <v>132.84100000000001</v>
          </cell>
          <cell r="F33">
            <v>132.84100000000001</v>
          </cell>
          <cell r="G33">
            <v>132.84100000000001</v>
          </cell>
          <cell r="H33">
            <v>132.84100000000001</v>
          </cell>
          <cell r="I33">
            <v>132.84100000000001</v>
          </cell>
          <cell r="J33">
            <v>132.84100000000001</v>
          </cell>
          <cell r="K33">
            <v>132.84100000000001</v>
          </cell>
          <cell r="L33">
            <v>132.84100000000001</v>
          </cell>
          <cell r="M33">
            <v>132.84100000000001</v>
          </cell>
          <cell r="N33">
            <v>132.84100000000001</v>
          </cell>
          <cell r="O33">
            <v>132.84100000000001</v>
          </cell>
        </row>
        <row r="34">
          <cell r="A34">
            <v>2010</v>
          </cell>
          <cell r="B34">
            <v>132.84100000000001</v>
          </cell>
          <cell r="C34">
            <v>132.84100000000001</v>
          </cell>
          <cell r="D34">
            <v>132.84100000000001</v>
          </cell>
          <cell r="E34">
            <v>132.84100000000001</v>
          </cell>
          <cell r="F34">
            <v>132.84100000000001</v>
          </cell>
          <cell r="G34">
            <v>132.84100000000001</v>
          </cell>
          <cell r="H34">
            <v>132.84100000000001</v>
          </cell>
          <cell r="I34">
            <v>132.84100000000001</v>
          </cell>
          <cell r="J34">
            <v>132.84100000000001</v>
          </cell>
          <cell r="K34">
            <v>132.84100000000001</v>
          </cell>
          <cell r="L34">
            <v>132.84100000000001</v>
          </cell>
          <cell r="M34">
            <v>132.84100000000001</v>
          </cell>
          <cell r="N34">
            <v>132.84100000000001</v>
          </cell>
          <cell r="O34">
            <v>132.84100000000001</v>
          </cell>
        </row>
        <row r="35">
          <cell r="A35">
            <v>2011</v>
          </cell>
          <cell r="B35">
            <v>132.84100000000001</v>
          </cell>
          <cell r="C35">
            <v>132.84100000000001</v>
          </cell>
          <cell r="D35">
            <v>132.84100000000001</v>
          </cell>
          <cell r="E35">
            <v>132.84100000000001</v>
          </cell>
          <cell r="F35">
            <v>132.84100000000001</v>
          </cell>
          <cell r="G35">
            <v>132.84100000000001</v>
          </cell>
          <cell r="H35">
            <v>132.84100000000001</v>
          </cell>
          <cell r="I35">
            <v>132.84100000000001</v>
          </cell>
          <cell r="J35">
            <v>132.84100000000001</v>
          </cell>
          <cell r="K35">
            <v>132.84100000000001</v>
          </cell>
          <cell r="L35">
            <v>132.84100000000001</v>
          </cell>
          <cell r="M35">
            <v>132.84100000000001</v>
          </cell>
          <cell r="N35">
            <v>132.84100000000001</v>
          </cell>
          <cell r="O35">
            <v>132.84100000000001</v>
          </cell>
        </row>
        <row r="36">
          <cell r="A36">
            <v>2012</v>
          </cell>
          <cell r="B36">
            <v>132.84100000000001</v>
          </cell>
          <cell r="C36">
            <v>132.84100000000001</v>
          </cell>
          <cell r="D36">
            <v>132.84100000000001</v>
          </cell>
          <cell r="E36">
            <v>132.84100000000001</v>
          </cell>
          <cell r="F36">
            <v>132.84100000000001</v>
          </cell>
          <cell r="G36">
            <v>132.84100000000001</v>
          </cell>
          <cell r="H36">
            <v>132.84100000000001</v>
          </cell>
          <cell r="I36">
            <v>132.84100000000001</v>
          </cell>
          <cell r="J36">
            <v>132.84100000000001</v>
          </cell>
          <cell r="K36">
            <v>132.84100000000001</v>
          </cell>
          <cell r="L36">
            <v>132.84100000000001</v>
          </cell>
          <cell r="M36">
            <v>132.84100000000001</v>
          </cell>
          <cell r="N36">
            <v>132.84100000000001</v>
          </cell>
          <cell r="O36">
            <v>132.84100000000001</v>
          </cell>
        </row>
        <row r="41">
          <cell r="B41" t="str">
            <v>Recargos</v>
          </cell>
          <cell r="C41" t="str">
            <v>Recargos</v>
          </cell>
        </row>
        <row r="42">
          <cell r="A42">
            <v>35813</v>
          </cell>
          <cell r="C42" t="str">
            <v>Acum</v>
          </cell>
        </row>
        <row r="43">
          <cell r="A43">
            <v>35813</v>
          </cell>
          <cell r="B43">
            <v>2.48</v>
          </cell>
          <cell r="C43">
            <v>273.07999999999959</v>
          </cell>
        </row>
        <row r="44">
          <cell r="A44">
            <v>35844</v>
          </cell>
          <cell r="B44">
            <v>1.74</v>
          </cell>
          <cell r="C44">
            <v>271.33999999999958</v>
          </cell>
        </row>
        <row r="45">
          <cell r="A45">
            <v>35872</v>
          </cell>
          <cell r="B45">
            <v>0.44</v>
          </cell>
          <cell r="C45">
            <v>270.89999999999958</v>
          </cell>
        </row>
        <row r="46">
          <cell r="A46">
            <v>35903</v>
          </cell>
          <cell r="B46">
            <v>1.22</v>
          </cell>
          <cell r="C46">
            <v>269.67999999999961</v>
          </cell>
        </row>
        <row r="47">
          <cell r="A47">
            <v>35933</v>
          </cell>
          <cell r="B47">
            <v>2.31</v>
          </cell>
          <cell r="C47">
            <v>267.36999999999961</v>
          </cell>
        </row>
        <row r="48">
          <cell r="A48">
            <v>35964</v>
          </cell>
          <cell r="B48">
            <v>2.4500000000000002</v>
          </cell>
          <cell r="C48">
            <v>264.91999999999962</v>
          </cell>
        </row>
        <row r="49">
          <cell r="A49">
            <v>35994</v>
          </cell>
          <cell r="B49">
            <v>2.54</v>
          </cell>
          <cell r="C49">
            <v>262.3799999999996</v>
          </cell>
        </row>
        <row r="50">
          <cell r="A50">
            <v>36025</v>
          </cell>
          <cell r="B50">
            <v>2.25</v>
          </cell>
          <cell r="C50">
            <v>260.1299999999996</v>
          </cell>
        </row>
        <row r="51">
          <cell r="A51">
            <v>36056</v>
          </cell>
          <cell r="B51">
            <v>2.66</v>
          </cell>
          <cell r="C51">
            <v>257.46999999999957</v>
          </cell>
        </row>
        <row r="52">
          <cell r="A52">
            <v>36086</v>
          </cell>
          <cell r="B52">
            <v>3</v>
          </cell>
          <cell r="C52">
            <v>254.46999999999954</v>
          </cell>
        </row>
        <row r="53">
          <cell r="A53">
            <v>36117</v>
          </cell>
          <cell r="B53">
            <v>3</v>
          </cell>
          <cell r="C53">
            <v>251.46999999999952</v>
          </cell>
        </row>
        <row r="54">
          <cell r="A54">
            <v>36147</v>
          </cell>
          <cell r="B54">
            <v>3</v>
          </cell>
          <cell r="C54">
            <v>248.46999999999952</v>
          </cell>
        </row>
        <row r="55">
          <cell r="A55">
            <v>36178</v>
          </cell>
          <cell r="B55">
            <v>3</v>
          </cell>
          <cell r="C55">
            <v>245.46999999999952</v>
          </cell>
        </row>
        <row r="56">
          <cell r="A56">
            <v>36209</v>
          </cell>
          <cell r="B56">
            <v>3</v>
          </cell>
          <cell r="C56">
            <v>242.46999999999952</v>
          </cell>
        </row>
        <row r="57">
          <cell r="A57">
            <v>36237</v>
          </cell>
          <cell r="B57">
            <v>2.92</v>
          </cell>
          <cell r="C57">
            <v>239.54999999999953</v>
          </cell>
        </row>
        <row r="58">
          <cell r="A58">
            <v>36268</v>
          </cell>
          <cell r="B58">
            <v>3</v>
          </cell>
          <cell r="C58">
            <v>236.54999999999953</v>
          </cell>
        </row>
        <row r="59">
          <cell r="A59">
            <v>36298</v>
          </cell>
          <cell r="B59">
            <v>3</v>
          </cell>
          <cell r="C59">
            <v>233.54999999999953</v>
          </cell>
        </row>
        <row r="60">
          <cell r="A60">
            <v>36329</v>
          </cell>
          <cell r="B60">
            <v>2.85</v>
          </cell>
          <cell r="C60">
            <v>230.69999999999953</v>
          </cell>
        </row>
        <row r="61">
          <cell r="A61">
            <v>36359</v>
          </cell>
          <cell r="B61">
            <v>3</v>
          </cell>
          <cell r="C61">
            <v>227.69999999999953</v>
          </cell>
        </row>
        <row r="62">
          <cell r="A62">
            <v>36390</v>
          </cell>
          <cell r="B62">
            <v>3</v>
          </cell>
          <cell r="C62">
            <v>224.69999999999953</v>
          </cell>
        </row>
        <row r="63">
          <cell r="A63">
            <v>36421</v>
          </cell>
          <cell r="B63">
            <v>3</v>
          </cell>
          <cell r="C63">
            <v>221.69999999999951</v>
          </cell>
        </row>
        <row r="64">
          <cell r="A64">
            <v>36451</v>
          </cell>
          <cell r="B64">
            <v>3</v>
          </cell>
          <cell r="C64">
            <v>218.69999999999951</v>
          </cell>
        </row>
        <row r="65">
          <cell r="A65">
            <v>36482</v>
          </cell>
          <cell r="B65">
            <v>2.7</v>
          </cell>
          <cell r="C65">
            <v>215.99999999999949</v>
          </cell>
        </row>
        <row r="66">
          <cell r="A66">
            <v>36512</v>
          </cell>
          <cell r="B66">
            <v>2.92</v>
          </cell>
          <cell r="C66">
            <v>213.0799999999995</v>
          </cell>
        </row>
        <row r="67">
          <cell r="A67">
            <v>36543</v>
          </cell>
          <cell r="B67">
            <v>2.23</v>
          </cell>
          <cell r="C67">
            <v>210.84999999999948</v>
          </cell>
        </row>
        <row r="68">
          <cell r="A68">
            <v>36574</v>
          </cell>
          <cell r="B68">
            <v>2.0099999999999998</v>
          </cell>
          <cell r="C68">
            <v>208.83999999999949</v>
          </cell>
        </row>
        <row r="69">
          <cell r="A69">
            <v>36603</v>
          </cell>
          <cell r="B69">
            <v>1.47</v>
          </cell>
          <cell r="C69">
            <v>207.36999999999949</v>
          </cell>
        </row>
        <row r="70">
          <cell r="A70">
            <v>36634</v>
          </cell>
          <cell r="B70">
            <v>2.0699999999999998</v>
          </cell>
          <cell r="C70">
            <v>205.2999999999995</v>
          </cell>
        </row>
        <row r="71">
          <cell r="A71">
            <v>36664</v>
          </cell>
          <cell r="B71">
            <v>2.15</v>
          </cell>
          <cell r="C71">
            <v>203.14999999999949</v>
          </cell>
        </row>
        <row r="72">
          <cell r="A72">
            <v>36695</v>
          </cell>
          <cell r="B72">
            <v>2</v>
          </cell>
          <cell r="C72">
            <v>201.14999999999949</v>
          </cell>
        </row>
        <row r="73">
          <cell r="A73">
            <v>36725</v>
          </cell>
          <cell r="B73">
            <v>2.4300000000000002</v>
          </cell>
          <cell r="C73">
            <v>198.71999999999949</v>
          </cell>
        </row>
        <row r="74">
          <cell r="A74">
            <v>36756</v>
          </cell>
          <cell r="B74">
            <v>2.39</v>
          </cell>
          <cell r="C74">
            <v>196.32999999999947</v>
          </cell>
        </row>
        <row r="75">
          <cell r="A75">
            <v>36787</v>
          </cell>
          <cell r="B75">
            <v>2.31</v>
          </cell>
          <cell r="C75">
            <v>194.0199999999995</v>
          </cell>
        </row>
        <row r="76">
          <cell r="A76">
            <v>36817</v>
          </cell>
          <cell r="B76">
            <v>2.2999999999999998</v>
          </cell>
          <cell r="C76">
            <v>191.71999999999949</v>
          </cell>
        </row>
        <row r="77">
          <cell r="A77">
            <v>36848</v>
          </cell>
          <cell r="B77">
            <v>2.06</v>
          </cell>
          <cell r="C77">
            <v>189.65999999999951</v>
          </cell>
        </row>
        <row r="78">
          <cell r="A78">
            <v>36878</v>
          </cell>
          <cell r="B78">
            <v>2.2200000000000002</v>
          </cell>
          <cell r="C78">
            <v>187.43999999999951</v>
          </cell>
        </row>
        <row r="79">
          <cell r="A79">
            <v>36909</v>
          </cell>
          <cell r="B79">
            <v>2.2200000000000002</v>
          </cell>
          <cell r="C79">
            <v>185.21999999999952</v>
          </cell>
        </row>
        <row r="80">
          <cell r="A80">
            <v>36940</v>
          </cell>
          <cell r="B80">
            <v>1.83</v>
          </cell>
          <cell r="C80">
            <v>183.38999999999953</v>
          </cell>
        </row>
        <row r="81">
          <cell r="A81">
            <v>36968</v>
          </cell>
          <cell r="B81">
            <v>2.66</v>
          </cell>
          <cell r="C81">
            <v>180.72999999999954</v>
          </cell>
        </row>
        <row r="82">
          <cell r="A82">
            <v>36999</v>
          </cell>
          <cell r="B82">
            <v>3</v>
          </cell>
          <cell r="C82">
            <v>177.72999999999956</v>
          </cell>
        </row>
        <row r="83">
          <cell r="A83">
            <v>37029</v>
          </cell>
          <cell r="B83">
            <v>2.2999999999999998</v>
          </cell>
          <cell r="C83">
            <v>175.42999999999958</v>
          </cell>
        </row>
        <row r="84">
          <cell r="A84">
            <v>37060</v>
          </cell>
          <cell r="B84">
            <v>2.31</v>
          </cell>
          <cell r="C84">
            <v>173.11999999999961</v>
          </cell>
        </row>
        <row r="85">
          <cell r="A85">
            <v>37090</v>
          </cell>
          <cell r="B85">
            <v>2.42</v>
          </cell>
          <cell r="C85">
            <v>170.69999999999962</v>
          </cell>
        </row>
        <row r="86">
          <cell r="A86">
            <v>37121</v>
          </cell>
          <cell r="B86">
            <v>2.1</v>
          </cell>
          <cell r="C86">
            <v>168.59999999999962</v>
          </cell>
        </row>
        <row r="87">
          <cell r="A87">
            <v>37152</v>
          </cell>
          <cell r="B87">
            <v>2.78</v>
          </cell>
          <cell r="C87">
            <v>165.81999999999965</v>
          </cell>
        </row>
        <row r="88">
          <cell r="A88">
            <v>37182</v>
          </cell>
          <cell r="B88">
            <v>1.28</v>
          </cell>
          <cell r="C88">
            <v>164.53999999999965</v>
          </cell>
        </row>
        <row r="89">
          <cell r="A89">
            <v>37213</v>
          </cell>
          <cell r="B89">
            <v>0.98</v>
          </cell>
          <cell r="C89">
            <v>163.55999999999966</v>
          </cell>
        </row>
        <row r="90">
          <cell r="A90">
            <v>37243</v>
          </cell>
          <cell r="B90">
            <v>1.62</v>
          </cell>
          <cell r="C90">
            <v>161.93999999999969</v>
          </cell>
        </row>
        <row r="91">
          <cell r="A91">
            <v>37274</v>
          </cell>
          <cell r="B91">
            <v>1.55</v>
          </cell>
          <cell r="C91">
            <v>160.3899999999997</v>
          </cell>
        </row>
        <row r="92">
          <cell r="A92">
            <v>37305</v>
          </cell>
          <cell r="B92">
            <v>1.79</v>
          </cell>
          <cell r="C92">
            <v>158.59999999999971</v>
          </cell>
        </row>
        <row r="93">
          <cell r="A93">
            <v>37333</v>
          </cell>
          <cell r="B93">
            <v>0.62</v>
          </cell>
          <cell r="C93">
            <v>157.97999999999971</v>
          </cell>
        </row>
        <row r="94">
          <cell r="A94">
            <v>37364</v>
          </cell>
          <cell r="B94">
            <v>2.2200000000000002</v>
          </cell>
          <cell r="C94">
            <v>155.75999999999971</v>
          </cell>
        </row>
        <row r="95">
          <cell r="A95">
            <v>37394</v>
          </cell>
          <cell r="B95">
            <v>1.29</v>
          </cell>
          <cell r="C95">
            <v>154.46999999999971</v>
          </cell>
        </row>
        <row r="96">
          <cell r="A96">
            <v>37425</v>
          </cell>
          <cell r="B96">
            <v>1.04</v>
          </cell>
          <cell r="C96">
            <v>153.42999999999972</v>
          </cell>
        </row>
        <row r="97">
          <cell r="A97">
            <v>37455</v>
          </cell>
          <cell r="B97">
            <v>1.67</v>
          </cell>
          <cell r="C97">
            <v>151.75999999999974</v>
          </cell>
        </row>
        <row r="98">
          <cell r="A98">
            <v>37486</v>
          </cell>
          <cell r="B98">
            <v>1.32</v>
          </cell>
          <cell r="C98">
            <v>150.43999999999971</v>
          </cell>
        </row>
        <row r="99">
          <cell r="A99">
            <v>37517</v>
          </cell>
          <cell r="B99">
            <v>1.61</v>
          </cell>
          <cell r="C99">
            <v>148.82999999999973</v>
          </cell>
        </row>
        <row r="100">
          <cell r="A100">
            <v>37547</v>
          </cell>
          <cell r="B100">
            <v>1.38</v>
          </cell>
          <cell r="C100">
            <v>147.44999999999973</v>
          </cell>
        </row>
        <row r="101">
          <cell r="A101">
            <v>37578</v>
          </cell>
          <cell r="B101">
            <v>1.1399999999999999</v>
          </cell>
          <cell r="C101">
            <v>146.30999999999975</v>
          </cell>
        </row>
        <row r="102">
          <cell r="A102">
            <v>37608</v>
          </cell>
          <cell r="B102">
            <v>1.43</v>
          </cell>
          <cell r="C102">
            <v>144.87999999999974</v>
          </cell>
        </row>
        <row r="103">
          <cell r="A103">
            <v>37639</v>
          </cell>
          <cell r="B103">
            <v>2.0099999999999998</v>
          </cell>
          <cell r="C103">
            <v>142.86999999999975</v>
          </cell>
        </row>
        <row r="104">
          <cell r="A104">
            <v>37670</v>
          </cell>
          <cell r="B104">
            <v>2.15</v>
          </cell>
          <cell r="C104">
            <v>140.71999999999977</v>
          </cell>
        </row>
        <row r="105">
          <cell r="A105">
            <v>37698</v>
          </cell>
          <cell r="B105">
            <v>1.94</v>
          </cell>
          <cell r="C105">
            <v>138.77999999999977</v>
          </cell>
        </row>
        <row r="106">
          <cell r="A106">
            <v>37729</v>
          </cell>
          <cell r="B106">
            <v>2.0699999999999998</v>
          </cell>
          <cell r="C106">
            <v>136.70999999999978</v>
          </cell>
        </row>
        <row r="107">
          <cell r="A107">
            <v>37759</v>
          </cell>
          <cell r="B107">
            <v>2.12</v>
          </cell>
          <cell r="C107">
            <v>134.58999999999978</v>
          </cell>
        </row>
        <row r="108">
          <cell r="A108">
            <v>37790</v>
          </cell>
          <cell r="B108">
            <v>1.97</v>
          </cell>
          <cell r="C108">
            <v>132.61999999999978</v>
          </cell>
        </row>
        <row r="109">
          <cell r="A109">
            <v>37820</v>
          </cell>
          <cell r="B109">
            <v>1.76</v>
          </cell>
          <cell r="C109">
            <v>130.85999999999979</v>
          </cell>
        </row>
        <row r="110">
          <cell r="A110">
            <v>37851</v>
          </cell>
          <cell r="B110">
            <v>1.61</v>
          </cell>
          <cell r="C110">
            <v>129.2499999999998</v>
          </cell>
        </row>
        <row r="111">
          <cell r="A111">
            <v>37882</v>
          </cell>
          <cell r="B111">
            <v>1.55</v>
          </cell>
          <cell r="C111">
            <v>127.69999999999979</v>
          </cell>
        </row>
        <row r="112">
          <cell r="A112">
            <v>37912</v>
          </cell>
          <cell r="B112">
            <v>1.52</v>
          </cell>
          <cell r="C112">
            <v>126.17999999999979</v>
          </cell>
        </row>
        <row r="113">
          <cell r="A113">
            <v>37943</v>
          </cell>
          <cell r="B113">
            <v>1.52</v>
          </cell>
          <cell r="C113">
            <v>124.65999999999981</v>
          </cell>
        </row>
        <row r="114">
          <cell r="A114">
            <v>37973</v>
          </cell>
          <cell r="B114">
            <v>1.49</v>
          </cell>
          <cell r="C114">
            <v>123.16999999999982</v>
          </cell>
        </row>
        <row r="115">
          <cell r="A115">
            <v>38004</v>
          </cell>
          <cell r="B115">
            <v>1.1299999999999999</v>
          </cell>
          <cell r="C115">
            <v>122.03999999999982</v>
          </cell>
        </row>
        <row r="116">
          <cell r="A116">
            <v>38035</v>
          </cell>
          <cell r="B116">
            <v>1.1299999999999999</v>
          </cell>
          <cell r="C116">
            <v>120.90999999999983</v>
          </cell>
        </row>
        <row r="117">
          <cell r="A117">
            <v>38064</v>
          </cell>
          <cell r="B117">
            <v>1.1299999999999999</v>
          </cell>
          <cell r="C117">
            <v>119.77999999999983</v>
          </cell>
        </row>
        <row r="118">
          <cell r="A118">
            <v>38095</v>
          </cell>
          <cell r="B118">
            <v>1.1299999999999999</v>
          </cell>
          <cell r="C118">
            <v>118.64999999999984</v>
          </cell>
        </row>
        <row r="119">
          <cell r="A119">
            <v>38125</v>
          </cell>
          <cell r="B119">
            <v>1.1299999999999999</v>
          </cell>
          <cell r="C119">
            <v>117.51999999999984</v>
          </cell>
        </row>
        <row r="120">
          <cell r="A120">
            <v>38156</v>
          </cell>
          <cell r="B120">
            <v>1.1299999999999999</v>
          </cell>
          <cell r="C120">
            <v>116.38999999999984</v>
          </cell>
        </row>
        <row r="121">
          <cell r="A121">
            <v>38186</v>
          </cell>
          <cell r="B121">
            <v>1.1299999999999999</v>
          </cell>
          <cell r="C121">
            <v>115.25999999999985</v>
          </cell>
        </row>
        <row r="122">
          <cell r="A122">
            <v>38217</v>
          </cell>
          <cell r="B122">
            <v>1.1299999999999999</v>
          </cell>
          <cell r="C122">
            <v>114.12999999999985</v>
          </cell>
        </row>
        <row r="123">
          <cell r="A123">
            <v>38248</v>
          </cell>
          <cell r="B123">
            <v>1.1299999999999999</v>
          </cell>
          <cell r="C123">
            <v>112.99999999999986</v>
          </cell>
        </row>
        <row r="124">
          <cell r="A124">
            <v>38278</v>
          </cell>
          <cell r="B124">
            <v>1.1299999999999999</v>
          </cell>
          <cell r="C124">
            <v>111.86999999999986</v>
          </cell>
        </row>
        <row r="125">
          <cell r="A125">
            <v>38309</v>
          </cell>
          <cell r="B125">
            <v>1.1299999999999999</v>
          </cell>
          <cell r="C125">
            <v>110.73999999999987</v>
          </cell>
        </row>
        <row r="126">
          <cell r="A126">
            <v>38339</v>
          </cell>
          <cell r="B126">
            <v>1.1299999999999999</v>
          </cell>
          <cell r="C126">
            <v>109.60999999999987</v>
          </cell>
        </row>
        <row r="127">
          <cell r="A127">
            <v>38370</v>
          </cell>
          <cell r="B127">
            <v>1.1299999999999999</v>
          </cell>
          <cell r="C127">
            <v>108.47999999999988</v>
          </cell>
        </row>
        <row r="128">
          <cell r="A128">
            <v>38401</v>
          </cell>
          <cell r="B128">
            <v>1.1299999999999999</v>
          </cell>
          <cell r="C128">
            <v>107.34999999999988</v>
          </cell>
        </row>
        <row r="129">
          <cell r="A129">
            <v>38429</v>
          </cell>
          <cell r="B129">
            <v>1.1299999999999999</v>
          </cell>
          <cell r="C129">
            <v>106.21999999999989</v>
          </cell>
        </row>
        <row r="130">
          <cell r="A130">
            <v>38460</v>
          </cell>
          <cell r="B130">
            <v>1.1299999999999999</v>
          </cell>
          <cell r="C130">
            <v>105.08999999999989</v>
          </cell>
        </row>
        <row r="131">
          <cell r="A131">
            <v>38490</v>
          </cell>
          <cell r="B131">
            <v>1.1299999999999999</v>
          </cell>
          <cell r="C131">
            <v>103.95999999999989</v>
          </cell>
        </row>
        <row r="132">
          <cell r="A132">
            <v>38521</v>
          </cell>
          <cell r="B132">
            <v>1.1299999999999999</v>
          </cell>
          <cell r="C132">
            <v>102.8299999999999</v>
          </cell>
        </row>
        <row r="133">
          <cell r="A133">
            <v>38551</v>
          </cell>
          <cell r="B133">
            <v>1.1299999999999999</v>
          </cell>
          <cell r="C133">
            <v>101.6999999999999</v>
          </cell>
        </row>
        <row r="134">
          <cell r="A134">
            <v>38582</v>
          </cell>
          <cell r="B134">
            <v>1.1299999999999999</v>
          </cell>
          <cell r="C134">
            <v>100.56999999999991</v>
          </cell>
        </row>
        <row r="135">
          <cell r="A135">
            <v>38613</v>
          </cell>
          <cell r="B135">
            <v>1.1299999999999999</v>
          </cell>
          <cell r="C135">
            <v>99.439999999999912</v>
          </cell>
        </row>
        <row r="136">
          <cell r="A136">
            <v>38643</v>
          </cell>
          <cell r="B136">
            <v>1.1299999999999999</v>
          </cell>
          <cell r="C136">
            <v>98.309999999999917</v>
          </cell>
        </row>
        <row r="137">
          <cell r="A137">
            <v>38674</v>
          </cell>
          <cell r="B137">
            <v>1.1299999999999999</v>
          </cell>
          <cell r="C137">
            <v>97.179999999999922</v>
          </cell>
        </row>
        <row r="138">
          <cell r="A138">
            <v>38704</v>
          </cell>
          <cell r="B138">
            <v>1.1299999999999999</v>
          </cell>
          <cell r="C138">
            <v>96.049999999999926</v>
          </cell>
        </row>
        <row r="139">
          <cell r="A139">
            <v>38735</v>
          </cell>
          <cell r="B139">
            <v>1.1299999999999999</v>
          </cell>
          <cell r="C139">
            <v>94.919999999999931</v>
          </cell>
        </row>
        <row r="140">
          <cell r="A140">
            <v>38766</v>
          </cell>
          <cell r="B140">
            <v>1.1299999999999999</v>
          </cell>
          <cell r="C140">
            <v>93.789999999999935</v>
          </cell>
        </row>
        <row r="141">
          <cell r="A141">
            <v>38794</v>
          </cell>
          <cell r="B141">
            <v>1.1299999999999999</v>
          </cell>
          <cell r="C141">
            <v>92.65999999999994</v>
          </cell>
        </row>
        <row r="142">
          <cell r="A142">
            <v>38825</v>
          </cell>
          <cell r="B142">
            <v>1.1299999999999999</v>
          </cell>
          <cell r="C142">
            <v>91.529999999999944</v>
          </cell>
        </row>
        <row r="143">
          <cell r="A143">
            <v>38855</v>
          </cell>
          <cell r="B143">
            <v>1.1299999999999999</v>
          </cell>
          <cell r="C143">
            <v>90.399999999999949</v>
          </cell>
        </row>
        <row r="144">
          <cell r="A144">
            <v>38886</v>
          </cell>
          <cell r="B144">
            <v>1.1299999999999999</v>
          </cell>
          <cell r="C144">
            <v>89.269999999999953</v>
          </cell>
        </row>
        <row r="145">
          <cell r="A145">
            <v>38916</v>
          </cell>
          <cell r="B145">
            <v>1.1299999999999999</v>
          </cell>
          <cell r="C145">
            <v>88.139999999999958</v>
          </cell>
        </row>
        <row r="146">
          <cell r="A146">
            <v>38947</v>
          </cell>
          <cell r="B146">
            <v>1.1299999999999999</v>
          </cell>
          <cell r="C146">
            <v>87.009999999999962</v>
          </cell>
        </row>
        <row r="147">
          <cell r="A147">
            <v>38978</v>
          </cell>
          <cell r="B147">
            <v>1.1299999999999999</v>
          </cell>
          <cell r="C147">
            <v>85.879999999999967</v>
          </cell>
        </row>
        <row r="148">
          <cell r="A148">
            <v>39008</v>
          </cell>
          <cell r="B148">
            <v>1.1299999999999999</v>
          </cell>
          <cell r="C148">
            <v>84.749999999999972</v>
          </cell>
        </row>
        <row r="149">
          <cell r="A149">
            <v>39039</v>
          </cell>
          <cell r="B149">
            <v>1.1299999999999999</v>
          </cell>
          <cell r="C149">
            <v>83.619999999999976</v>
          </cell>
        </row>
        <row r="150">
          <cell r="A150">
            <v>39069</v>
          </cell>
          <cell r="B150">
            <v>1.1299999999999999</v>
          </cell>
          <cell r="C150">
            <v>82.489999999999981</v>
          </cell>
        </row>
        <row r="151">
          <cell r="A151">
            <v>39100</v>
          </cell>
          <cell r="B151">
            <v>1.1299999999999999</v>
          </cell>
          <cell r="C151">
            <v>81.359999999999985</v>
          </cell>
        </row>
        <row r="152">
          <cell r="A152">
            <v>39131</v>
          </cell>
          <cell r="B152">
            <v>1.1299999999999999</v>
          </cell>
          <cell r="C152">
            <v>80.22999999999999</v>
          </cell>
        </row>
        <row r="153">
          <cell r="A153">
            <v>39159</v>
          </cell>
          <cell r="B153">
            <v>1.1299999999999999</v>
          </cell>
          <cell r="C153">
            <v>79.099999999999994</v>
          </cell>
        </row>
        <row r="154">
          <cell r="A154">
            <v>39190</v>
          </cell>
          <cell r="B154">
            <v>1.1299999999999999</v>
          </cell>
          <cell r="C154">
            <v>77.97</v>
          </cell>
        </row>
        <row r="155">
          <cell r="A155">
            <v>39220</v>
          </cell>
          <cell r="B155">
            <v>1.1299999999999999</v>
          </cell>
          <cell r="C155">
            <v>76.84</v>
          </cell>
        </row>
        <row r="156">
          <cell r="A156">
            <v>39251</v>
          </cell>
          <cell r="B156">
            <v>1.1299999999999999</v>
          </cell>
          <cell r="C156">
            <v>75.710000000000008</v>
          </cell>
        </row>
        <row r="157">
          <cell r="A157">
            <v>39281</v>
          </cell>
          <cell r="B157">
            <v>1.1299999999999999</v>
          </cell>
          <cell r="C157">
            <v>74.580000000000013</v>
          </cell>
        </row>
        <row r="158">
          <cell r="A158">
            <v>39312</v>
          </cell>
          <cell r="B158">
            <v>1.1299999999999999</v>
          </cell>
          <cell r="C158">
            <v>73.450000000000017</v>
          </cell>
        </row>
        <row r="159">
          <cell r="A159">
            <v>39343</v>
          </cell>
          <cell r="B159">
            <v>1.1299999999999999</v>
          </cell>
          <cell r="C159">
            <v>72.320000000000022</v>
          </cell>
        </row>
        <row r="160">
          <cell r="A160">
            <v>39373</v>
          </cell>
          <cell r="B160">
            <v>1.1299999999999999</v>
          </cell>
          <cell r="C160">
            <v>71.190000000000026</v>
          </cell>
        </row>
        <row r="161">
          <cell r="A161">
            <v>39404</v>
          </cell>
          <cell r="B161">
            <v>1.1299999999999999</v>
          </cell>
          <cell r="C161">
            <v>70.060000000000031</v>
          </cell>
        </row>
        <row r="162">
          <cell r="A162">
            <v>39434</v>
          </cell>
          <cell r="B162">
            <v>1.1299999999999999</v>
          </cell>
          <cell r="C162">
            <v>68.930000000000035</v>
          </cell>
        </row>
        <row r="163">
          <cell r="A163">
            <v>39465</v>
          </cell>
          <cell r="B163">
            <v>1.1299999999999999</v>
          </cell>
          <cell r="C163">
            <v>67.80000000000004</v>
          </cell>
        </row>
        <row r="164">
          <cell r="A164">
            <v>39496</v>
          </cell>
          <cell r="B164">
            <v>1.1299999999999999</v>
          </cell>
          <cell r="C164">
            <v>66.670000000000044</v>
          </cell>
        </row>
        <row r="165">
          <cell r="A165">
            <v>39525</v>
          </cell>
          <cell r="B165">
            <v>1.1299999999999999</v>
          </cell>
          <cell r="C165">
            <v>65.540000000000049</v>
          </cell>
        </row>
        <row r="166">
          <cell r="A166">
            <v>39556</v>
          </cell>
          <cell r="B166">
            <v>1.1299999999999999</v>
          </cell>
          <cell r="C166">
            <v>64.410000000000053</v>
          </cell>
        </row>
        <row r="167">
          <cell r="A167">
            <v>39586</v>
          </cell>
          <cell r="B167">
            <v>1.1299999999999999</v>
          </cell>
          <cell r="C167">
            <v>63.280000000000051</v>
          </cell>
        </row>
        <row r="168">
          <cell r="A168">
            <v>39617</v>
          </cell>
          <cell r="B168">
            <v>1.1299999999999999</v>
          </cell>
          <cell r="C168">
            <v>62.150000000000048</v>
          </cell>
        </row>
        <row r="169">
          <cell r="A169">
            <v>39647</v>
          </cell>
          <cell r="B169">
            <v>1.1299999999999999</v>
          </cell>
          <cell r="C169">
            <v>61.020000000000046</v>
          </cell>
        </row>
        <row r="170">
          <cell r="A170">
            <v>39678</v>
          </cell>
          <cell r="B170">
            <v>1.1299999999999999</v>
          </cell>
          <cell r="C170">
            <v>59.890000000000043</v>
          </cell>
        </row>
        <row r="171">
          <cell r="A171">
            <v>39709</v>
          </cell>
          <cell r="B171">
            <v>1.1299999999999999</v>
          </cell>
          <cell r="C171">
            <v>58.760000000000041</v>
          </cell>
        </row>
        <row r="172">
          <cell r="A172">
            <v>39739</v>
          </cell>
          <cell r="B172">
            <v>1.1299999999999999</v>
          </cell>
          <cell r="C172">
            <v>57.630000000000038</v>
          </cell>
        </row>
        <row r="173">
          <cell r="A173">
            <v>39770</v>
          </cell>
          <cell r="B173">
            <v>1.1299999999999999</v>
          </cell>
          <cell r="C173">
            <v>56.500000000000036</v>
          </cell>
        </row>
        <row r="174">
          <cell r="A174">
            <v>39800</v>
          </cell>
          <cell r="B174">
            <v>1.1299999999999999</v>
          </cell>
          <cell r="C174">
            <v>55.370000000000033</v>
          </cell>
        </row>
        <row r="175">
          <cell r="A175">
            <v>39831</v>
          </cell>
          <cell r="B175">
            <v>1.1299999999999999</v>
          </cell>
          <cell r="C175">
            <v>54.24000000000003</v>
          </cell>
        </row>
        <row r="176">
          <cell r="A176">
            <v>39862</v>
          </cell>
          <cell r="B176">
            <v>1.1299999999999999</v>
          </cell>
          <cell r="C176">
            <v>53.110000000000028</v>
          </cell>
        </row>
        <row r="177">
          <cell r="A177">
            <v>39890</v>
          </cell>
          <cell r="B177">
            <v>1.1299999999999999</v>
          </cell>
          <cell r="C177">
            <v>51.980000000000025</v>
          </cell>
        </row>
        <row r="178">
          <cell r="A178">
            <v>39921</v>
          </cell>
          <cell r="B178">
            <v>1.1299999999999999</v>
          </cell>
          <cell r="C178">
            <v>50.850000000000023</v>
          </cell>
        </row>
        <row r="179">
          <cell r="A179">
            <v>39951</v>
          </cell>
          <cell r="B179">
            <v>1.1299999999999999</v>
          </cell>
          <cell r="C179">
            <v>49.72000000000002</v>
          </cell>
        </row>
        <row r="180">
          <cell r="A180">
            <v>39982</v>
          </cell>
          <cell r="B180">
            <v>1.1299999999999999</v>
          </cell>
          <cell r="C180">
            <v>48.590000000000018</v>
          </cell>
        </row>
        <row r="181">
          <cell r="A181">
            <v>40012</v>
          </cell>
          <cell r="B181">
            <v>1.1299999999999999</v>
          </cell>
          <cell r="C181">
            <v>47.460000000000015</v>
          </cell>
        </row>
        <row r="182">
          <cell r="A182">
            <v>40043</v>
          </cell>
          <cell r="B182">
            <v>1.1299999999999999</v>
          </cell>
          <cell r="C182">
            <v>46.330000000000013</v>
          </cell>
        </row>
        <row r="183">
          <cell r="A183">
            <v>40074</v>
          </cell>
          <cell r="B183">
            <v>1.1299999999999999</v>
          </cell>
          <cell r="C183">
            <v>45.20000000000001</v>
          </cell>
        </row>
        <row r="184">
          <cell r="A184">
            <v>40104</v>
          </cell>
          <cell r="B184">
            <v>1.1299999999999999</v>
          </cell>
          <cell r="C184">
            <v>44.070000000000007</v>
          </cell>
        </row>
        <row r="185">
          <cell r="A185">
            <v>40135</v>
          </cell>
          <cell r="B185">
            <v>1.1299999999999999</v>
          </cell>
          <cell r="C185">
            <v>42.940000000000005</v>
          </cell>
        </row>
        <row r="186">
          <cell r="A186">
            <v>40165</v>
          </cell>
          <cell r="B186">
            <v>1.1299999999999999</v>
          </cell>
          <cell r="C186">
            <v>41.81</v>
          </cell>
        </row>
        <row r="187">
          <cell r="A187">
            <v>40196</v>
          </cell>
          <cell r="B187">
            <v>1.1299999999999999</v>
          </cell>
          <cell r="C187">
            <v>40.68</v>
          </cell>
        </row>
        <row r="188">
          <cell r="A188">
            <v>40227</v>
          </cell>
          <cell r="B188">
            <v>1.1299999999999999</v>
          </cell>
          <cell r="C188">
            <v>39.549999999999997</v>
          </cell>
        </row>
        <row r="189">
          <cell r="A189">
            <v>40255</v>
          </cell>
          <cell r="B189">
            <v>1.1299999999999999</v>
          </cell>
          <cell r="C189">
            <v>38.419999999999995</v>
          </cell>
        </row>
        <row r="190">
          <cell r="A190">
            <v>40286</v>
          </cell>
          <cell r="B190">
            <v>1.1299999999999999</v>
          </cell>
          <cell r="C190">
            <v>37.289999999999992</v>
          </cell>
        </row>
        <row r="191">
          <cell r="A191">
            <v>40316</v>
          </cell>
          <cell r="B191">
            <v>1.1299999999999999</v>
          </cell>
          <cell r="C191">
            <v>36.159999999999989</v>
          </cell>
        </row>
        <row r="192">
          <cell r="A192">
            <v>40347</v>
          </cell>
          <cell r="B192">
            <v>1.1299999999999999</v>
          </cell>
          <cell r="C192">
            <v>35.029999999999987</v>
          </cell>
        </row>
        <row r="193">
          <cell r="A193">
            <v>40377</v>
          </cell>
          <cell r="B193">
            <v>1.1299999999999999</v>
          </cell>
          <cell r="C193">
            <v>33.899999999999984</v>
          </cell>
        </row>
        <row r="194">
          <cell r="A194">
            <v>40408</v>
          </cell>
          <cell r="B194">
            <v>1.1299999999999999</v>
          </cell>
          <cell r="C194">
            <v>32.769999999999982</v>
          </cell>
        </row>
        <row r="195">
          <cell r="A195">
            <v>40439</v>
          </cell>
          <cell r="B195">
            <v>1.1299999999999999</v>
          </cell>
          <cell r="C195">
            <v>31.639999999999979</v>
          </cell>
        </row>
        <row r="196">
          <cell r="A196">
            <v>40469</v>
          </cell>
          <cell r="B196">
            <v>1.1299999999999999</v>
          </cell>
          <cell r="C196">
            <v>30.50999999999998</v>
          </cell>
        </row>
        <row r="197">
          <cell r="A197">
            <v>40500</v>
          </cell>
          <cell r="B197">
            <v>1.1299999999999999</v>
          </cell>
          <cell r="C197">
            <v>29.379999999999981</v>
          </cell>
        </row>
        <row r="198">
          <cell r="A198">
            <v>40530</v>
          </cell>
          <cell r="B198">
            <v>1.1299999999999999</v>
          </cell>
          <cell r="C198">
            <v>28.249999999999982</v>
          </cell>
        </row>
        <row r="199">
          <cell r="A199">
            <v>40561</v>
          </cell>
          <cell r="B199">
            <v>1.1299999999999999</v>
          </cell>
          <cell r="C199">
            <v>27.119999999999983</v>
          </cell>
        </row>
        <row r="200">
          <cell r="A200">
            <v>40592</v>
          </cell>
          <cell r="B200">
            <v>1.1299999999999999</v>
          </cell>
          <cell r="C200">
            <v>25.989999999999984</v>
          </cell>
        </row>
        <row r="201">
          <cell r="A201">
            <v>40620</v>
          </cell>
          <cell r="B201">
            <v>1.1299999999999999</v>
          </cell>
          <cell r="C201">
            <v>24.859999999999985</v>
          </cell>
        </row>
        <row r="202">
          <cell r="A202">
            <v>40651</v>
          </cell>
          <cell r="B202">
            <v>1.1299999999999999</v>
          </cell>
          <cell r="C202">
            <v>23.729999999999986</v>
          </cell>
        </row>
        <row r="203">
          <cell r="A203">
            <v>40681</v>
          </cell>
          <cell r="B203">
            <v>1.1299999999999999</v>
          </cell>
          <cell r="C203">
            <v>22.599999999999987</v>
          </cell>
        </row>
        <row r="204">
          <cell r="A204">
            <v>40712</v>
          </cell>
          <cell r="B204">
            <v>1.1299999999999999</v>
          </cell>
          <cell r="C204">
            <v>21.469999999999988</v>
          </cell>
        </row>
        <row r="205">
          <cell r="A205">
            <v>40742</v>
          </cell>
          <cell r="B205">
            <v>1.1299999999999999</v>
          </cell>
          <cell r="C205">
            <v>20.339999999999989</v>
          </cell>
        </row>
        <row r="206">
          <cell r="A206">
            <v>40773</v>
          </cell>
          <cell r="B206">
            <v>1.1299999999999999</v>
          </cell>
          <cell r="C206">
            <v>19.20999999999999</v>
          </cell>
        </row>
        <row r="207">
          <cell r="A207">
            <v>40804</v>
          </cell>
          <cell r="B207">
            <v>1.1299999999999999</v>
          </cell>
          <cell r="C207">
            <v>18.079999999999991</v>
          </cell>
        </row>
        <row r="208">
          <cell r="A208">
            <v>40834</v>
          </cell>
          <cell r="B208">
            <v>1.1299999999999999</v>
          </cell>
          <cell r="C208">
            <v>16.949999999999992</v>
          </cell>
        </row>
        <row r="209">
          <cell r="A209">
            <v>40865</v>
          </cell>
          <cell r="B209">
            <v>1.1299999999999999</v>
          </cell>
          <cell r="C209">
            <v>15.819999999999993</v>
          </cell>
        </row>
        <row r="210">
          <cell r="A210">
            <v>40895</v>
          </cell>
          <cell r="B210">
            <v>1.1299999999999999</v>
          </cell>
          <cell r="C210">
            <v>14.689999999999994</v>
          </cell>
        </row>
        <row r="211">
          <cell r="A211">
            <v>40926</v>
          </cell>
          <cell r="B211">
            <v>1.1299999999999999</v>
          </cell>
          <cell r="C211">
            <v>13.559999999999995</v>
          </cell>
        </row>
        <row r="212">
          <cell r="A212">
            <v>40957</v>
          </cell>
          <cell r="B212">
            <v>1.1299999999999999</v>
          </cell>
          <cell r="C212">
            <v>12.429999999999996</v>
          </cell>
        </row>
        <row r="213">
          <cell r="A213">
            <v>40986</v>
          </cell>
          <cell r="B213">
            <v>1.1299999999999999</v>
          </cell>
          <cell r="C213">
            <v>11.299999999999997</v>
          </cell>
        </row>
        <row r="214">
          <cell r="A214">
            <v>41017</v>
          </cell>
          <cell r="B214">
            <v>1.1299999999999999</v>
          </cell>
          <cell r="C214">
            <v>10.169999999999998</v>
          </cell>
        </row>
        <row r="215">
          <cell r="A215">
            <v>41047</v>
          </cell>
          <cell r="B215">
            <v>1.1299999999999999</v>
          </cell>
          <cell r="C215">
            <v>9.0399999999999991</v>
          </cell>
        </row>
        <row r="216">
          <cell r="A216">
            <v>41078</v>
          </cell>
          <cell r="B216">
            <v>1.1299999999999999</v>
          </cell>
          <cell r="C216">
            <v>7.9099999999999993</v>
          </cell>
        </row>
        <row r="217">
          <cell r="A217">
            <v>41108</v>
          </cell>
          <cell r="B217">
            <v>1.1299999999999999</v>
          </cell>
          <cell r="C217">
            <v>6.7799999999999994</v>
          </cell>
        </row>
        <row r="218">
          <cell r="A218">
            <v>41139</v>
          </cell>
          <cell r="B218">
            <v>1.1299999999999999</v>
          </cell>
          <cell r="C218">
            <v>5.6499999999999995</v>
          </cell>
        </row>
        <row r="219">
          <cell r="A219">
            <v>41170</v>
          </cell>
          <cell r="B219">
            <v>1.1299999999999999</v>
          </cell>
          <cell r="C219">
            <v>4.5199999999999996</v>
          </cell>
        </row>
        <row r="220">
          <cell r="A220">
            <v>41200</v>
          </cell>
          <cell r="B220">
            <v>1.1299999999999999</v>
          </cell>
          <cell r="C220">
            <v>3.3899999999999997</v>
          </cell>
        </row>
        <row r="221">
          <cell r="A221">
            <v>41231</v>
          </cell>
          <cell r="B221">
            <v>1.1299999999999999</v>
          </cell>
          <cell r="C221">
            <v>2.2599999999999998</v>
          </cell>
        </row>
        <row r="222">
          <cell r="A222">
            <v>41261</v>
          </cell>
          <cell r="B222">
            <v>1.1299999999999999</v>
          </cell>
          <cell r="C222">
            <v>1.1299999999999999</v>
          </cell>
        </row>
        <row r="223">
          <cell r="A223">
            <v>41292</v>
          </cell>
          <cell r="B223">
            <v>1.1299999999999999</v>
          </cell>
          <cell r="C223">
            <v>0</v>
          </cell>
        </row>
      </sheetData>
      <sheetData sheetId="11" refreshError="1"/>
      <sheetData sheetId="12" refreshError="1"/>
      <sheetData sheetId="13"/>
      <sheetData sheetId="14">
        <row r="4">
          <cell r="A4">
            <v>2004</v>
          </cell>
        </row>
      </sheetData>
      <sheetData sheetId="15"/>
      <sheetData sheetId="16"/>
      <sheetData sheetId="17"/>
      <sheetData sheetId="18"/>
      <sheetData sheetId="19"/>
      <sheetData sheetId="20"/>
      <sheetData sheetId="21">
        <row r="4">
          <cell r="A4">
            <v>1980</v>
          </cell>
        </row>
      </sheetData>
      <sheetData sheetId="22"/>
      <sheetData sheetId="23">
        <row r="4">
          <cell r="A4">
            <v>1980</v>
          </cell>
        </row>
      </sheetData>
      <sheetData sheetId="24"/>
      <sheetData sheetId="25">
        <row r="4">
          <cell r="A4">
            <v>1980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INPC (2)"/>
      <sheetName val="INPC"/>
      <sheetName val="Recargos"/>
    </sheetNames>
    <sheetDataSet>
      <sheetData sheetId="0"/>
      <sheetData sheetId="1"/>
      <sheetData sheetId="2">
        <row r="9">
          <cell r="A9" t="str">
            <v>año</v>
          </cell>
          <cell r="B9" t="str">
            <v>Año ant dic</v>
          </cell>
          <cell r="C9" t="str">
            <v>Ene</v>
          </cell>
          <cell r="D9" t="str">
            <v>Feb</v>
          </cell>
          <cell r="E9" t="str">
            <v>Mar.</v>
          </cell>
          <cell r="F9" t="str">
            <v>Abr.</v>
          </cell>
          <cell r="G9" t="str">
            <v>May.</v>
          </cell>
          <cell r="H9" t="str">
            <v>Jun.</v>
          </cell>
          <cell r="I9" t="str">
            <v>Jul.</v>
          </cell>
          <cell r="J9" t="str">
            <v>Ago.</v>
          </cell>
          <cell r="K9" t="str">
            <v>Sep.</v>
          </cell>
          <cell r="L9" t="str">
            <v>Oct.</v>
          </cell>
          <cell r="M9" t="str">
            <v>Nov.</v>
          </cell>
          <cell r="N9" t="str">
            <v>Dic.</v>
          </cell>
          <cell r="O9" t="str">
            <v>Inflacion Anual</v>
          </cell>
        </row>
        <row r="10">
          <cell r="A10">
            <v>1980</v>
          </cell>
          <cell r="B10">
            <v>0</v>
          </cell>
          <cell r="C10">
            <v>9.9000000000000005E-2</v>
          </cell>
          <cell r="D10">
            <v>0.10100000000000001</v>
          </cell>
          <cell r="E10">
            <v>0.10299999999999999</v>
          </cell>
          <cell r="F10">
            <v>0.105</v>
          </cell>
          <cell r="G10">
            <v>0.107</v>
          </cell>
          <cell r="H10">
            <v>0.109</v>
          </cell>
          <cell r="I10">
            <v>0.112</v>
          </cell>
          <cell r="J10">
            <v>0.115</v>
          </cell>
          <cell r="K10">
            <v>0.11600000000000001</v>
          </cell>
          <cell r="L10">
            <v>0.11799999999999999</v>
          </cell>
          <cell r="M10">
            <v>0.12</v>
          </cell>
          <cell r="N10">
            <v>0.123</v>
          </cell>
        </row>
        <row r="11">
          <cell r="A11">
            <v>1981</v>
          </cell>
          <cell r="B11">
            <v>0.123</v>
          </cell>
          <cell r="C11">
            <v>0.127</v>
          </cell>
          <cell r="D11">
            <v>0.13</v>
          </cell>
          <cell r="E11">
            <v>0.13300000000000001</v>
          </cell>
          <cell r="F11">
            <v>0.13600000000000001</v>
          </cell>
          <cell r="G11">
            <v>0.13800000000000001</v>
          </cell>
          <cell r="H11">
            <v>0.14000000000000001</v>
          </cell>
          <cell r="I11">
            <v>0.14199999999999999</v>
          </cell>
          <cell r="J11">
            <v>0.14499999999999999</v>
          </cell>
          <cell r="K11">
            <v>0.14799999999999999</v>
          </cell>
          <cell r="L11">
            <v>0.151</v>
          </cell>
          <cell r="M11">
            <v>0.154</v>
          </cell>
          <cell r="N11">
            <v>0.158</v>
          </cell>
          <cell r="O11">
            <v>0.28455284552845539</v>
          </cell>
        </row>
        <row r="12">
          <cell r="A12">
            <v>1982</v>
          </cell>
          <cell r="B12">
            <v>0.158</v>
          </cell>
          <cell r="C12">
            <v>0.16600000000000001</v>
          </cell>
          <cell r="D12">
            <v>0.17199999999999999</v>
          </cell>
          <cell r="E12">
            <v>0.17899999999999999</v>
          </cell>
          <cell r="F12">
            <v>0.188</v>
          </cell>
          <cell r="G12">
            <v>0.19900000000000001</v>
          </cell>
          <cell r="H12">
            <v>0.20799999999999999</v>
          </cell>
          <cell r="I12">
            <v>0.219</v>
          </cell>
          <cell r="J12">
            <v>0.24399999999999999</v>
          </cell>
          <cell r="K12">
            <v>0.25700000000000001</v>
          </cell>
          <cell r="L12">
            <v>0.27</v>
          </cell>
          <cell r="M12">
            <v>0.28399999999999997</v>
          </cell>
          <cell r="N12">
            <v>0.314</v>
          </cell>
          <cell r="O12">
            <v>0.98734177215189867</v>
          </cell>
        </row>
        <row r="13">
          <cell r="A13">
            <v>1983</v>
          </cell>
          <cell r="B13">
            <v>0.314</v>
          </cell>
          <cell r="C13">
            <v>0.34799999999999998</v>
          </cell>
          <cell r="D13">
            <v>0.36699999999999999</v>
          </cell>
          <cell r="E13">
            <v>0.38500000000000001</v>
          </cell>
          <cell r="F13">
            <v>0.40899999999999997</v>
          </cell>
          <cell r="G13">
            <v>0.42699999999999999</v>
          </cell>
          <cell r="H13">
            <v>0.443</v>
          </cell>
          <cell r="I13">
            <v>0.46500000000000002</v>
          </cell>
          <cell r="J13">
            <v>0.48299999999999998</v>
          </cell>
          <cell r="K13">
            <v>0.498</v>
          </cell>
          <cell r="L13">
            <v>0.51400000000000001</v>
          </cell>
          <cell r="M13">
            <v>0.54400000000000004</v>
          </cell>
          <cell r="N13">
            <v>0.56799999999999995</v>
          </cell>
          <cell r="O13">
            <v>0.80891719745222912</v>
          </cell>
        </row>
        <row r="14">
          <cell r="A14">
            <v>1984</v>
          </cell>
          <cell r="B14">
            <v>0.56799999999999995</v>
          </cell>
          <cell r="C14">
            <v>0.60399999999999998</v>
          </cell>
          <cell r="D14">
            <v>0.63600000000000001</v>
          </cell>
          <cell r="E14">
            <v>0.66300000000000003</v>
          </cell>
          <cell r="F14">
            <v>0.69099999999999995</v>
          </cell>
          <cell r="G14">
            <v>0.71399999999999997</v>
          </cell>
          <cell r="H14">
            <v>0.74</v>
          </cell>
          <cell r="I14">
            <v>0.76400000000000001</v>
          </cell>
          <cell r="J14">
            <v>0.78600000000000003</v>
          </cell>
          <cell r="K14">
            <v>0.81</v>
          </cell>
          <cell r="L14">
            <v>0.83799999999999997</v>
          </cell>
          <cell r="M14">
            <v>0.86699999999999999</v>
          </cell>
          <cell r="N14">
            <v>0.90300000000000002</v>
          </cell>
          <cell r="O14">
            <v>0.58978873239436647</v>
          </cell>
        </row>
        <row r="15">
          <cell r="A15">
            <v>1985</v>
          </cell>
          <cell r="B15">
            <v>0.90300000000000002</v>
          </cell>
          <cell r="C15">
            <v>0.97</v>
          </cell>
          <cell r="D15">
            <v>1.0109999999999999</v>
          </cell>
          <cell r="E15">
            <v>1.05</v>
          </cell>
          <cell r="F15">
            <v>1.0820000000000001</v>
          </cell>
          <cell r="G15">
            <v>1.1080000000000001</v>
          </cell>
          <cell r="H15">
            <v>1.1359999999999999</v>
          </cell>
          <cell r="I15">
            <v>1.175</v>
          </cell>
          <cell r="J15">
            <v>1.226</v>
          </cell>
          <cell r="K15">
            <v>1.2749999999999999</v>
          </cell>
          <cell r="L15">
            <v>1.3240000000000001</v>
          </cell>
          <cell r="M15">
            <v>1.385</v>
          </cell>
          <cell r="N15">
            <v>1.4790000000000001</v>
          </cell>
          <cell r="O15">
            <v>0.63787375415282388</v>
          </cell>
        </row>
        <row r="16">
          <cell r="A16">
            <v>1986</v>
          </cell>
          <cell r="B16">
            <v>1.4790000000000001</v>
          </cell>
          <cell r="C16">
            <v>1.61</v>
          </cell>
          <cell r="D16">
            <v>1.6819999999999999</v>
          </cell>
          <cell r="E16">
            <v>1.76</v>
          </cell>
          <cell r="F16">
            <v>1.8520000000000001</v>
          </cell>
          <cell r="G16">
            <v>1.9550000000000001</v>
          </cell>
          <cell r="H16">
            <v>2.08</v>
          </cell>
          <cell r="I16">
            <v>2.1840000000000002</v>
          </cell>
          <cell r="J16">
            <v>2.3580000000000001</v>
          </cell>
          <cell r="K16">
            <v>2.4990000000000001</v>
          </cell>
          <cell r="L16">
            <v>2.6419999999999999</v>
          </cell>
          <cell r="M16">
            <v>2.8210000000000002</v>
          </cell>
          <cell r="N16">
            <v>3.044</v>
          </cell>
          <cell r="O16">
            <v>1.0581473968897903</v>
          </cell>
        </row>
        <row r="17">
          <cell r="A17">
            <v>1987</v>
          </cell>
          <cell r="B17">
            <v>3.044</v>
          </cell>
          <cell r="C17">
            <v>3.29</v>
          </cell>
          <cell r="D17">
            <v>3.5270000000000001</v>
          </cell>
          <cell r="E17">
            <v>3.7610000000000001</v>
          </cell>
          <cell r="F17">
            <v>4.09</v>
          </cell>
          <cell r="G17">
            <v>4.3979999999999997</v>
          </cell>
          <cell r="H17">
            <v>4.7160000000000002</v>
          </cell>
          <cell r="I17">
            <v>5.0979999999999999</v>
          </cell>
          <cell r="J17">
            <v>5.5149999999999997</v>
          </cell>
          <cell r="K17">
            <v>5.8780000000000001</v>
          </cell>
          <cell r="L17">
            <v>6.3680000000000003</v>
          </cell>
          <cell r="M17">
            <v>6.8730000000000002</v>
          </cell>
          <cell r="N17">
            <v>7.8879999999999999</v>
          </cell>
          <cell r="O17">
            <v>1.5913272010512483</v>
          </cell>
        </row>
        <row r="18">
          <cell r="A18">
            <v>1988</v>
          </cell>
          <cell r="B18">
            <v>7.8879999999999999</v>
          </cell>
          <cell r="C18">
            <v>9.1080000000000005</v>
          </cell>
          <cell r="D18">
            <v>9.8670000000000009</v>
          </cell>
          <cell r="E18">
            <v>10.372999999999999</v>
          </cell>
          <cell r="F18">
            <v>10.692</v>
          </cell>
          <cell r="G18">
            <v>10.898999999999999</v>
          </cell>
          <cell r="H18">
            <v>11.121</v>
          </cell>
          <cell r="I18">
            <v>11.307</v>
          </cell>
          <cell r="J18">
            <v>11.411</v>
          </cell>
          <cell r="K18">
            <v>11.476000000000001</v>
          </cell>
          <cell r="L18">
            <v>11.563000000000001</v>
          </cell>
          <cell r="M18">
            <v>11.718</v>
          </cell>
          <cell r="N18">
            <v>11.962999999999999</v>
          </cell>
          <cell r="O18">
            <v>0.51660750507099373</v>
          </cell>
        </row>
        <row r="19">
          <cell r="A19">
            <v>1989</v>
          </cell>
          <cell r="B19">
            <v>11.962999999999999</v>
          </cell>
          <cell r="C19">
            <v>12.256</v>
          </cell>
          <cell r="D19">
            <v>12.422000000000001</v>
          </cell>
          <cell r="E19">
            <v>12.555999999999999</v>
          </cell>
          <cell r="F19">
            <v>12.744</v>
          </cell>
          <cell r="G19">
            <v>12.92</v>
          </cell>
          <cell r="H19">
            <v>13.077</v>
          </cell>
          <cell r="I19">
            <v>13.207000000000001</v>
          </cell>
          <cell r="J19">
            <v>13.333</v>
          </cell>
          <cell r="K19">
            <v>13.461</v>
          </cell>
          <cell r="L19">
            <v>13.66</v>
          </cell>
          <cell r="M19">
            <v>13.852</v>
          </cell>
          <cell r="N19">
            <v>14.319000000000001</v>
          </cell>
          <cell r="O19">
            <v>0.19694056674747151</v>
          </cell>
        </row>
        <row r="20">
          <cell r="A20">
            <v>1990</v>
          </cell>
          <cell r="B20">
            <v>14.319000000000001</v>
          </cell>
          <cell r="C20">
            <v>15.01</v>
          </cell>
          <cell r="D20">
            <v>15.35</v>
          </cell>
          <cell r="E20">
            <v>15.621</v>
          </cell>
          <cell r="F20">
            <v>15.858000000000001</v>
          </cell>
          <cell r="G20">
            <v>16.135000000000002</v>
          </cell>
          <cell r="H20">
            <v>16.489999999999998</v>
          </cell>
          <cell r="I20">
            <v>16.791</v>
          </cell>
          <cell r="J20">
            <v>17.077000000000002</v>
          </cell>
          <cell r="K20">
            <v>17.321000000000002</v>
          </cell>
          <cell r="L20">
            <v>17.57</v>
          </cell>
          <cell r="M20">
            <v>18.036000000000001</v>
          </cell>
          <cell r="N20">
            <v>18.605</v>
          </cell>
          <cell r="O20">
            <v>0.29932257839234588</v>
          </cell>
        </row>
        <row r="21">
          <cell r="A21">
            <v>1991</v>
          </cell>
          <cell r="B21">
            <v>18.605</v>
          </cell>
          <cell r="C21">
            <v>19.079000000000001</v>
          </cell>
          <cell r="D21">
            <v>19.411999999999999</v>
          </cell>
          <cell r="E21">
            <v>19.689</v>
          </cell>
          <cell r="F21">
            <v>19.895</v>
          </cell>
          <cell r="G21">
            <v>20.088999999999999</v>
          </cell>
          <cell r="H21">
            <v>20.3</v>
          </cell>
          <cell r="I21">
            <v>20.48</v>
          </cell>
          <cell r="J21">
            <v>20.622</v>
          </cell>
          <cell r="K21">
            <v>20.827999999999999</v>
          </cell>
          <cell r="L21">
            <v>21.07</v>
          </cell>
          <cell r="M21">
            <v>21.593</v>
          </cell>
          <cell r="N21">
            <v>22.100999999999999</v>
          </cell>
          <cell r="O21">
            <v>0.18790647675356076</v>
          </cell>
        </row>
        <row r="22">
          <cell r="A22">
            <v>1992</v>
          </cell>
          <cell r="B22">
            <v>22.100999999999999</v>
          </cell>
          <cell r="C22">
            <v>22.503</v>
          </cell>
          <cell r="D22">
            <v>22.77</v>
          </cell>
          <cell r="E22">
            <v>23.001000000000001</v>
          </cell>
          <cell r="F22">
            <v>23.206</v>
          </cell>
          <cell r="G22">
            <v>23.359000000000002</v>
          </cell>
          <cell r="H22">
            <v>23.516999999999999</v>
          </cell>
          <cell r="I22">
            <v>23.666</v>
          </cell>
          <cell r="J22">
            <v>23.811</v>
          </cell>
          <cell r="K22">
            <v>24.018000000000001</v>
          </cell>
          <cell r="L22">
            <v>24.190999999999999</v>
          </cell>
          <cell r="M22">
            <v>24.391999999999999</v>
          </cell>
          <cell r="N22">
            <v>24.74</v>
          </cell>
          <cell r="O22">
            <v>0.11940636170309027</v>
          </cell>
        </row>
        <row r="23">
          <cell r="A23">
            <v>1993</v>
          </cell>
          <cell r="B23">
            <v>24.74</v>
          </cell>
          <cell r="C23">
            <v>25.05</v>
          </cell>
          <cell r="D23">
            <v>22.254999999999999</v>
          </cell>
          <cell r="E23">
            <v>25.402000000000001</v>
          </cell>
          <cell r="F23">
            <v>25.547999999999998</v>
          </cell>
          <cell r="G23">
            <v>25.693999999999999</v>
          </cell>
          <cell r="H23">
            <v>25.838999999999999</v>
          </cell>
          <cell r="I23">
            <v>25.963000000000001</v>
          </cell>
          <cell r="J23">
            <v>26.102</v>
          </cell>
          <cell r="K23">
            <v>26.295000000000002</v>
          </cell>
          <cell r="L23">
            <v>26.402999999999999</v>
          </cell>
          <cell r="M23">
            <v>26.518999999999998</v>
          </cell>
          <cell r="N23">
            <v>26.721</v>
          </cell>
          <cell r="O23">
            <v>8.0072756669361533E-2</v>
          </cell>
        </row>
        <row r="24">
          <cell r="A24">
            <v>1994</v>
          </cell>
          <cell r="B24">
            <v>26.721</v>
          </cell>
          <cell r="C24">
            <v>26.928000000000001</v>
          </cell>
          <cell r="D24">
            <v>27.067</v>
          </cell>
          <cell r="E24">
            <v>27.206</v>
          </cell>
          <cell r="F24">
            <v>27.338999999999999</v>
          </cell>
          <cell r="G24">
            <v>27.471</v>
          </cell>
          <cell r="H24">
            <v>27.609000000000002</v>
          </cell>
          <cell r="I24">
            <v>27.731000000000002</v>
          </cell>
          <cell r="J24">
            <v>27.861000000000001</v>
          </cell>
          <cell r="K24">
            <v>28.059000000000001</v>
          </cell>
          <cell r="L24">
            <v>28.206</v>
          </cell>
          <cell r="M24">
            <v>28.356999999999999</v>
          </cell>
          <cell r="N24">
            <v>28.605</v>
          </cell>
          <cell r="O24">
            <v>7.0506343325474452E-2</v>
          </cell>
        </row>
        <row r="25">
          <cell r="A25">
            <v>1995</v>
          </cell>
          <cell r="B25">
            <v>28.605</v>
          </cell>
          <cell r="C25">
            <v>29.681999999999999</v>
          </cell>
          <cell r="D25">
            <v>30.94</v>
          </cell>
          <cell r="E25">
            <v>32.764000000000003</v>
          </cell>
          <cell r="F25">
            <v>35.375</v>
          </cell>
          <cell r="G25">
            <v>36.853000000000002</v>
          </cell>
          <cell r="H25">
            <v>38.023000000000003</v>
          </cell>
          <cell r="I25">
            <v>38.798000000000002</v>
          </cell>
          <cell r="J25">
            <v>39.442</v>
          </cell>
          <cell r="K25">
            <v>40.258000000000003</v>
          </cell>
          <cell r="L25">
            <v>41.085999999999999</v>
          </cell>
          <cell r="M25">
            <v>42.098999999999997</v>
          </cell>
          <cell r="N25">
            <v>43.470999999999997</v>
          </cell>
          <cell r="O25">
            <v>0.51969935325991945</v>
          </cell>
        </row>
        <row r="26">
          <cell r="A26">
            <v>1996</v>
          </cell>
          <cell r="B26">
            <v>43.470999999999997</v>
          </cell>
          <cell r="C26">
            <v>45.033000000000001</v>
          </cell>
          <cell r="D26">
            <v>46.084000000000003</v>
          </cell>
          <cell r="E26">
            <v>47.098999999999997</v>
          </cell>
          <cell r="F26">
            <v>48.438000000000002</v>
          </cell>
          <cell r="G26">
            <v>49.320999999999998</v>
          </cell>
          <cell r="H26">
            <v>50.124000000000002</v>
          </cell>
          <cell r="I26">
            <v>50.835999999999999</v>
          </cell>
          <cell r="J26">
            <v>51.512</v>
          </cell>
          <cell r="K26">
            <v>52.335999999999999</v>
          </cell>
          <cell r="L26">
            <v>52.988999999999997</v>
          </cell>
          <cell r="M26">
            <v>53.792000000000002</v>
          </cell>
          <cell r="N26">
            <v>55.514000000000003</v>
          </cell>
          <cell r="O26">
            <v>0.27703526488923669</v>
          </cell>
        </row>
        <row r="27">
          <cell r="A27">
            <v>1997</v>
          </cell>
          <cell r="B27">
            <v>55.514000000000003</v>
          </cell>
          <cell r="C27">
            <v>56.942</v>
          </cell>
          <cell r="D27">
            <v>57.898000000000003</v>
          </cell>
          <cell r="E27">
            <v>58.619</v>
          </cell>
          <cell r="F27">
            <v>59.252000000000002</v>
          </cell>
          <cell r="G27">
            <v>59.792999999999999</v>
          </cell>
          <cell r="H27">
            <v>60.323999999999998</v>
          </cell>
          <cell r="I27">
            <v>60.848999999999997</v>
          </cell>
          <cell r="J27">
            <v>61.39</v>
          </cell>
          <cell r="K27">
            <v>62.155000000000001</v>
          </cell>
          <cell r="L27">
            <v>62.652000000000001</v>
          </cell>
          <cell r="M27">
            <v>63.351999999999997</v>
          </cell>
          <cell r="N27">
            <v>64.239999999999995</v>
          </cell>
          <cell r="O27">
            <v>0.15718557480995776</v>
          </cell>
        </row>
        <row r="28">
          <cell r="A28">
            <v>1998</v>
          </cell>
          <cell r="B28">
            <v>64.239999999999995</v>
          </cell>
          <cell r="C28">
            <v>65.638000000000005</v>
          </cell>
          <cell r="D28">
            <v>66.787000000000006</v>
          </cell>
          <cell r="E28">
            <v>67.569000000000003</v>
          </cell>
          <cell r="F28">
            <v>68.200999999999993</v>
          </cell>
          <cell r="G28">
            <v>68.745000000000005</v>
          </cell>
          <cell r="H28">
            <v>69.557000000000002</v>
          </cell>
          <cell r="I28">
            <v>70.227999999999994</v>
          </cell>
          <cell r="J28">
            <v>70.902000000000001</v>
          </cell>
          <cell r="K28">
            <v>72.052999999999997</v>
          </cell>
          <cell r="L28">
            <v>73.084999999999994</v>
          </cell>
          <cell r="M28">
            <v>74.38</v>
          </cell>
          <cell r="N28">
            <v>76.194999999999993</v>
          </cell>
          <cell r="O28">
            <v>0.18609900373598998</v>
          </cell>
        </row>
        <row r="29">
          <cell r="A29">
            <v>1999</v>
          </cell>
          <cell r="B29">
            <v>76.194999999999993</v>
          </cell>
          <cell r="C29">
            <v>78.119</v>
          </cell>
          <cell r="D29">
            <v>79.168999999999997</v>
          </cell>
          <cell r="E29">
            <v>79.903999999999996</v>
          </cell>
          <cell r="F29">
            <v>80.637</v>
          </cell>
          <cell r="G29">
            <v>81.122</v>
          </cell>
          <cell r="H29">
            <v>81.655000000000001</v>
          </cell>
          <cell r="I29">
            <v>82.194999999999993</v>
          </cell>
          <cell r="J29">
            <v>82.658000000000001</v>
          </cell>
          <cell r="K29">
            <v>83.456000000000003</v>
          </cell>
          <cell r="L29">
            <v>83.984999999999999</v>
          </cell>
          <cell r="M29">
            <v>84.731999999999999</v>
          </cell>
          <cell r="N29">
            <v>85.581000000000003</v>
          </cell>
          <cell r="O29">
            <v>0.12318393595380295</v>
          </cell>
        </row>
        <row r="30">
          <cell r="A30">
            <v>2000</v>
          </cell>
          <cell r="B30">
            <v>85.581000000000003</v>
          </cell>
          <cell r="C30">
            <v>86.73</v>
          </cell>
          <cell r="D30">
            <v>87.498999999999995</v>
          </cell>
          <cell r="E30">
            <v>87.983999999999995</v>
          </cell>
          <cell r="F30">
            <v>88.484999999999999</v>
          </cell>
          <cell r="G30">
            <v>88.816000000000003</v>
          </cell>
          <cell r="H30">
            <v>89.341999999999999</v>
          </cell>
          <cell r="I30">
            <v>89.69</v>
          </cell>
          <cell r="J30">
            <v>90.183000000000007</v>
          </cell>
          <cell r="K30">
            <v>90.841999999999999</v>
          </cell>
          <cell r="L30">
            <v>91.466999999999999</v>
          </cell>
          <cell r="M30">
            <v>92.248999999999995</v>
          </cell>
          <cell r="N30">
            <v>93.248000000000005</v>
          </cell>
          <cell r="O30">
            <v>8.9587642116824906E-2</v>
          </cell>
        </row>
        <row r="31">
          <cell r="A31">
            <v>2001</v>
          </cell>
          <cell r="B31">
            <v>93.248000000000005</v>
          </cell>
          <cell r="C31">
            <v>93.765000000000001</v>
          </cell>
          <cell r="D31">
            <v>93.703000000000003</v>
          </cell>
          <cell r="E31">
            <v>94.296999999999997</v>
          </cell>
          <cell r="F31">
            <v>94.772000000000006</v>
          </cell>
          <cell r="G31">
            <v>94.99</v>
          </cell>
          <cell r="H31">
            <v>95.215000000000003</v>
          </cell>
          <cell r="I31">
            <v>94.966999999999999</v>
          </cell>
          <cell r="J31">
            <v>95.53</v>
          </cell>
          <cell r="K31">
            <v>96.418999999999997</v>
          </cell>
          <cell r="L31">
            <v>96.855000000000004</v>
          </cell>
          <cell r="M31">
            <v>97.22</v>
          </cell>
          <cell r="N31">
            <v>97.353999999999999</v>
          </cell>
          <cell r="O31">
            <v>4.4033115991763738E-2</v>
          </cell>
        </row>
        <row r="32">
          <cell r="A32">
            <v>2002</v>
          </cell>
          <cell r="B32">
            <v>97.353999999999999</v>
          </cell>
          <cell r="C32">
            <v>98.253</v>
          </cell>
          <cell r="D32">
            <v>98.19</v>
          </cell>
          <cell r="E32">
            <v>98.691999999999993</v>
          </cell>
          <cell r="F32">
            <v>99.230999999999995</v>
          </cell>
          <cell r="G32">
            <v>99.432000000000002</v>
          </cell>
          <cell r="H32">
            <v>99.917000000000002</v>
          </cell>
          <cell r="I32">
            <v>100.20399999999999</v>
          </cell>
          <cell r="J32">
            <v>100.58499999999999</v>
          </cell>
          <cell r="K32">
            <v>101.19</v>
          </cell>
          <cell r="L32">
            <v>101.636</v>
          </cell>
          <cell r="M32">
            <v>102.458</v>
          </cell>
          <cell r="N32">
            <v>102.904</v>
          </cell>
          <cell r="O32">
            <v>5.7008443412700061E-2</v>
          </cell>
        </row>
        <row r="33">
          <cell r="A33">
            <v>2003</v>
          </cell>
          <cell r="B33">
            <v>102.904</v>
          </cell>
          <cell r="C33">
            <v>103.32</v>
          </cell>
          <cell r="D33">
            <v>103.607</v>
          </cell>
          <cell r="E33">
            <v>104.261</v>
          </cell>
          <cell r="F33">
            <v>104.43899999999999</v>
          </cell>
          <cell r="G33">
            <v>104.102</v>
          </cell>
          <cell r="H33">
            <v>104.188</v>
          </cell>
          <cell r="I33">
            <v>104.339</v>
          </cell>
          <cell r="J33">
            <v>104.652</v>
          </cell>
          <cell r="K33">
            <v>105.27500000000001</v>
          </cell>
          <cell r="L33">
            <v>105.661</v>
          </cell>
          <cell r="M33">
            <v>106.538</v>
          </cell>
          <cell r="N33">
            <v>106.996</v>
          </cell>
          <cell r="O33">
            <v>3.9765218067324914E-2</v>
          </cell>
        </row>
        <row r="34">
          <cell r="A34">
            <v>2004</v>
          </cell>
          <cell r="B34">
            <v>106.996</v>
          </cell>
          <cell r="C34">
            <v>107.661</v>
          </cell>
          <cell r="D34">
            <v>108.30500000000001</v>
          </cell>
          <cell r="E34">
            <v>108.672</v>
          </cell>
          <cell r="F34">
            <v>108.836</v>
          </cell>
          <cell r="G34">
            <v>108.563</v>
          </cell>
          <cell r="H34">
            <v>108.73699999999999</v>
          </cell>
          <cell r="I34">
            <v>109.02200000000001</v>
          </cell>
          <cell r="J34">
            <v>109.69499999999999</v>
          </cell>
          <cell r="K34">
            <v>110.602</v>
          </cell>
          <cell r="L34">
            <v>111.36799999999999</v>
          </cell>
          <cell r="M34">
            <v>112.318</v>
          </cell>
          <cell r="N34">
            <v>112.55</v>
          </cell>
          <cell r="O34">
            <v>5.1908482560095726E-2</v>
          </cell>
        </row>
        <row r="35">
          <cell r="A35">
            <v>2005</v>
          </cell>
          <cell r="B35">
            <v>112.55</v>
          </cell>
          <cell r="C35">
            <v>112.554</v>
          </cell>
        </row>
        <row r="36">
          <cell r="A36">
            <v>2006</v>
          </cell>
          <cell r="B36">
            <v>0</v>
          </cell>
        </row>
        <row r="37">
          <cell r="A37">
            <v>2007</v>
          </cell>
          <cell r="B37">
            <v>0</v>
          </cell>
        </row>
        <row r="38">
          <cell r="A38">
            <v>2008</v>
          </cell>
          <cell r="B38">
            <v>0</v>
          </cell>
        </row>
        <row r="39">
          <cell r="A39">
            <v>2009</v>
          </cell>
          <cell r="B39">
            <v>0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RAMON"/>
      <sheetName val="SILVERIO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CENTRADO"/>
      <sheetName val="RESUMEN"/>
      <sheetName val="GRAVADAS"/>
      <sheetName val="CALCULO"/>
      <sheetName val="SUBSIDIOPELEMPLEO"/>
      <sheetName val="SUBSIDIO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AS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SUMENDEPAGODEMAYO"/>
      <sheetName val="PAGPROVISR"/>
      <sheetName val="IVAFLUJO06"/>
      <sheetName val="VTASNACIONALES"/>
      <sheetName val="VTASEXPORTACION"/>
      <sheetName val="OTROSINGRESOS05"/>
      <sheetName val="SERVFLETE06"/>
      <sheetName val="VTASCOMEXTDIRECTAS"/>
      <sheetName val="IVAMAYO2006"/>
      <sheetName val="IVAPEDIMENTOS"/>
      <sheetName val="RETENCIONESDEIMPTOS"/>
      <sheetName val="CALCULOISRPTU-OPCION"/>
      <sheetName val="CALCULOISRPTU-LEY"/>
      <sheetName val="CALCUL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ESENTACIÓN"/>
      <sheetName val="DIRECTORIO"/>
      <sheetName val="1"/>
      <sheetName val="2"/>
      <sheetName val="4"/>
      <sheetName val="5"/>
      <sheetName val="6"/>
      <sheetName val="7"/>
      <sheetName val="8"/>
      <sheetName val="9"/>
      <sheetName val="EF2"/>
      <sheetName val="EF1"/>
      <sheetName val="EF"/>
    </sheetNames>
    <sheetDataSet>
      <sheetData sheetId="0" refreshError="1"/>
      <sheetData sheetId="1">
        <row r="135">
          <cell r="E135" t="str">
            <v>&lt;&lt;MES&gt;&gt;</v>
          </cell>
        </row>
        <row r="136">
          <cell r="E136" t="str">
            <v>ENERO</v>
          </cell>
        </row>
        <row r="137">
          <cell r="E137" t="str">
            <v>FEBRERO</v>
          </cell>
        </row>
        <row r="138">
          <cell r="E138" t="str">
            <v>MARZO</v>
          </cell>
        </row>
        <row r="139">
          <cell r="E139" t="str">
            <v>ABRIL</v>
          </cell>
        </row>
        <row r="140">
          <cell r="E140" t="str">
            <v>MAYO</v>
          </cell>
        </row>
        <row r="141">
          <cell r="E141" t="str">
            <v>JUNIO</v>
          </cell>
        </row>
        <row r="142">
          <cell r="E142" t="str">
            <v>JULIO</v>
          </cell>
        </row>
        <row r="143">
          <cell r="E143" t="str">
            <v>AGOSTO</v>
          </cell>
        </row>
        <row r="144">
          <cell r="E144" t="str">
            <v>SEPTIEMBRE</v>
          </cell>
        </row>
        <row r="145">
          <cell r="E145" t="str">
            <v>OCTUBRE</v>
          </cell>
        </row>
        <row r="146">
          <cell r="E146" t="str">
            <v>NOVIEMBRE</v>
          </cell>
        </row>
        <row r="147">
          <cell r="E147" t="str">
            <v>DICIEMBRE</v>
          </cell>
        </row>
        <row r="149">
          <cell r="E149" t="str">
            <v>&lt;&lt;BIMESTRAL&gt;&gt;</v>
          </cell>
        </row>
        <row r="150">
          <cell r="E150" t="str">
            <v>ENERO-FEBRERO</v>
          </cell>
        </row>
        <row r="151">
          <cell r="E151" t="str">
            <v>MARZO-ABRIL</v>
          </cell>
        </row>
        <row r="152">
          <cell r="E152" t="str">
            <v>MAYO-JUNIO</v>
          </cell>
        </row>
        <row r="153">
          <cell r="E153" t="str">
            <v>JULIO-AGOSTO</v>
          </cell>
        </row>
        <row r="154">
          <cell r="E154" t="str">
            <v>SEPTIEMBRE-OCTUBRE</v>
          </cell>
        </row>
        <row r="155">
          <cell r="E155" t="str">
            <v>NOVIEMBRE-DICIEMBRE</v>
          </cell>
        </row>
        <row r="157">
          <cell r="E157" t="str">
            <v>&lt;&lt;TRIMESTRAL&gt;&gt;</v>
          </cell>
        </row>
        <row r="158">
          <cell r="E158" t="str">
            <v>ENERO-MARZO</v>
          </cell>
        </row>
        <row r="159">
          <cell r="E159" t="str">
            <v>ABRIL-JUNIO</v>
          </cell>
        </row>
        <row r="160">
          <cell r="E160" t="str">
            <v>JULIO-SEPTIEMBRE</v>
          </cell>
        </row>
        <row r="161">
          <cell r="E161" t="str">
            <v>OCTUBRE-DICIEMBRE</v>
          </cell>
        </row>
        <row r="163">
          <cell r="E163" t="str">
            <v>&lt;&lt;CUATRIMESTRAL&gt;&gt;</v>
          </cell>
        </row>
        <row r="164">
          <cell r="E164" t="str">
            <v>ENERO-ABRIL</v>
          </cell>
        </row>
        <row r="165">
          <cell r="E165" t="str">
            <v>MAYO-AGOSTO</v>
          </cell>
        </row>
        <row r="166">
          <cell r="E166" t="str">
            <v>SEPT-DICIEMBRE</v>
          </cell>
        </row>
        <row r="168">
          <cell r="E168" t="str">
            <v>&lt;&lt;SEMESTRAL&gt;&gt;</v>
          </cell>
        </row>
        <row r="169">
          <cell r="E169" t="str">
            <v>ENERO-JUNIO</v>
          </cell>
        </row>
        <row r="170">
          <cell r="E170" t="str">
            <v>JULIO-DICIEMBRE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BASES"/>
      <sheetName val="BASES (2)"/>
      <sheetName val="Subsidio"/>
      <sheetName val="ISPT"/>
      <sheetName val="ISPT (2)"/>
      <sheetName val="Tarifas Mens"/>
      <sheetName val="1.8"/>
      <sheetName val="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5">
          <cell r="I25">
            <v>0.01</v>
          </cell>
          <cell r="J25">
            <v>401.43</v>
          </cell>
          <cell r="K25">
            <v>0</v>
          </cell>
          <cell r="L25">
            <v>50</v>
          </cell>
        </row>
        <row r="26">
          <cell r="I26">
            <v>401.44</v>
          </cell>
          <cell r="J26">
            <v>3407.17</v>
          </cell>
          <cell r="K26">
            <v>6.02</v>
          </cell>
          <cell r="L26">
            <v>50</v>
          </cell>
        </row>
        <row r="27">
          <cell r="I27">
            <v>3407.1800000000003</v>
          </cell>
          <cell r="J27">
            <v>5987.8</v>
          </cell>
          <cell r="K27">
            <v>156.31</v>
          </cell>
          <cell r="L27">
            <v>50</v>
          </cell>
        </row>
        <row r="28">
          <cell r="I28">
            <v>5987.81</v>
          </cell>
          <cell r="J28">
            <v>6960.57</v>
          </cell>
          <cell r="K28">
            <v>375.65</v>
          </cell>
          <cell r="L28">
            <v>50</v>
          </cell>
        </row>
        <row r="29">
          <cell r="I29">
            <v>6960.58</v>
          </cell>
          <cell r="J29">
            <v>8333.68</v>
          </cell>
          <cell r="K29">
            <v>497.26</v>
          </cell>
          <cell r="L29">
            <v>50</v>
          </cell>
        </row>
        <row r="30">
          <cell r="I30">
            <v>8333.69</v>
          </cell>
          <cell r="J30">
            <v>16807.86</v>
          </cell>
          <cell r="K30">
            <v>716.95</v>
          </cell>
          <cell r="L30">
            <v>40</v>
          </cell>
        </row>
        <row r="31">
          <cell r="I31">
            <v>16807.87</v>
          </cell>
          <cell r="J31">
            <v>26491.5</v>
          </cell>
          <cell r="K31">
            <v>1835.55</v>
          </cell>
          <cell r="L31">
            <v>30</v>
          </cell>
        </row>
        <row r="32">
          <cell r="I32">
            <v>26491.51</v>
          </cell>
          <cell r="J32">
            <v>33615.699999999997</v>
          </cell>
          <cell r="K32">
            <v>2823.28</v>
          </cell>
          <cell r="L32">
            <v>20</v>
          </cell>
        </row>
        <row r="33">
          <cell r="I33">
            <v>33615.71</v>
          </cell>
          <cell r="J33">
            <v>40338.79</v>
          </cell>
          <cell r="K33">
            <v>3307.73</v>
          </cell>
          <cell r="L33">
            <v>10</v>
          </cell>
        </row>
        <row r="34">
          <cell r="I34">
            <v>40338.800000000003</v>
          </cell>
          <cell r="J34" t="str">
            <v>En adelante</v>
          </cell>
          <cell r="K34">
            <v>3536.3</v>
          </cell>
          <cell r="L34">
            <v>0</v>
          </cell>
        </row>
      </sheetData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nomina"/>
      <sheetName val="prestaciones"/>
      <sheetName val="calculo"/>
    </sheetNames>
    <sheetDataSet>
      <sheetData sheetId="0" refreshError="1"/>
      <sheetData sheetId="1" refreshError="1">
        <row r="2">
          <cell r="C2">
            <v>42.15</v>
          </cell>
        </row>
      </sheetData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TOS"/>
      <sheetName val="2000"/>
      <sheetName val="1991"/>
      <sheetName val="CONVENIENTE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A9">
            <v>0.01</v>
          </cell>
          <cell r="B9">
            <v>5153.2199999999993</v>
          </cell>
          <cell r="C9">
            <v>0</v>
          </cell>
          <cell r="D9">
            <v>0.03</v>
          </cell>
          <cell r="F9">
            <v>0.01</v>
          </cell>
          <cell r="G9">
            <v>5153.2199999999993</v>
          </cell>
          <cell r="H9">
            <v>0</v>
          </cell>
          <cell r="I9">
            <v>0.5</v>
          </cell>
          <cell r="K9">
            <v>0.01</v>
          </cell>
          <cell r="L9">
            <v>18676.550000000003</v>
          </cell>
          <cell r="M9">
            <v>4228.1400000000003</v>
          </cell>
        </row>
        <row r="10">
          <cell r="A10">
            <v>5153.2299999999996</v>
          </cell>
          <cell r="B10">
            <v>43739.22</v>
          </cell>
          <cell r="C10">
            <v>154.56</v>
          </cell>
          <cell r="D10">
            <v>0.1</v>
          </cell>
          <cell r="F10">
            <v>5153.2299999999996</v>
          </cell>
          <cell r="G10">
            <v>43739.22</v>
          </cell>
          <cell r="H10">
            <v>77.22</v>
          </cell>
          <cell r="I10">
            <v>0.5</v>
          </cell>
          <cell r="K10">
            <v>18676.560000000001</v>
          </cell>
          <cell r="L10">
            <v>27564.240000000002</v>
          </cell>
          <cell r="M10">
            <v>4226.34</v>
          </cell>
        </row>
        <row r="11">
          <cell r="A11">
            <v>43739.23</v>
          </cell>
          <cell r="B11">
            <v>76867.8</v>
          </cell>
          <cell r="C11">
            <v>4013.1</v>
          </cell>
          <cell r="D11">
            <v>0.17</v>
          </cell>
          <cell r="F11">
            <v>43739.23</v>
          </cell>
          <cell r="G11">
            <v>76867.8</v>
          </cell>
          <cell r="H11">
            <v>2006.58</v>
          </cell>
          <cell r="I11">
            <v>0.5</v>
          </cell>
          <cell r="K11">
            <v>27564.25</v>
          </cell>
          <cell r="L11">
            <v>36077.040000000001</v>
          </cell>
          <cell r="M11">
            <v>4224.12</v>
          </cell>
        </row>
        <row r="12">
          <cell r="A12">
            <v>76867.81</v>
          </cell>
          <cell r="B12">
            <v>89355.48000000001</v>
          </cell>
          <cell r="C12">
            <v>9645.1200000000008</v>
          </cell>
          <cell r="D12">
            <v>0.25</v>
          </cell>
          <cell r="F12">
            <v>76867.81</v>
          </cell>
          <cell r="G12">
            <v>89355.48000000001</v>
          </cell>
          <cell r="H12">
            <v>4822.2</v>
          </cell>
          <cell r="I12">
            <v>0.5</v>
          </cell>
          <cell r="K12">
            <v>36077.050000000003</v>
          </cell>
          <cell r="L12">
            <v>36752.579999999994</v>
          </cell>
          <cell r="M12">
            <v>4080.18</v>
          </cell>
        </row>
        <row r="13">
          <cell r="A13">
            <v>89355.49</v>
          </cell>
          <cell r="B13">
            <v>106982.82</v>
          </cell>
          <cell r="C13">
            <v>12767.04</v>
          </cell>
          <cell r="D13">
            <v>0.32</v>
          </cell>
          <cell r="F13">
            <v>89355.49</v>
          </cell>
          <cell r="G13">
            <v>106982.82</v>
          </cell>
          <cell r="H13">
            <v>6383.46</v>
          </cell>
          <cell r="I13">
            <v>0.5</v>
          </cell>
          <cell r="K13">
            <v>36752.589999999997</v>
          </cell>
          <cell r="L13">
            <v>46188.24</v>
          </cell>
          <cell r="M13">
            <v>3973.02</v>
          </cell>
        </row>
        <row r="14">
          <cell r="A14">
            <v>106982.83</v>
          </cell>
          <cell r="B14">
            <v>215769.06</v>
          </cell>
          <cell r="C14">
            <v>18407.7</v>
          </cell>
          <cell r="D14">
            <v>0.33</v>
          </cell>
          <cell r="F14">
            <v>106982.83</v>
          </cell>
          <cell r="G14">
            <v>215769.06</v>
          </cell>
          <cell r="H14">
            <v>9203.7000000000007</v>
          </cell>
          <cell r="I14">
            <v>0.4</v>
          </cell>
          <cell r="K14">
            <v>46188.25</v>
          </cell>
          <cell r="L14">
            <v>49003.619999999995</v>
          </cell>
          <cell r="M14">
            <v>3679.86</v>
          </cell>
        </row>
        <row r="15">
          <cell r="A15">
            <v>215769.07</v>
          </cell>
          <cell r="B15">
            <v>629030.1</v>
          </cell>
          <cell r="C15">
            <v>54307.199999999997</v>
          </cell>
          <cell r="D15">
            <v>0.34</v>
          </cell>
          <cell r="F15">
            <v>215769.07</v>
          </cell>
          <cell r="G15">
            <v>340081.74</v>
          </cell>
          <cell r="H15">
            <v>23563.74</v>
          </cell>
          <cell r="I15">
            <v>0.3</v>
          </cell>
          <cell r="K15">
            <v>49003.63</v>
          </cell>
          <cell r="L15">
            <v>55426.14</v>
          </cell>
          <cell r="M15">
            <v>3374.82</v>
          </cell>
        </row>
        <row r="16">
          <cell r="A16">
            <v>629030.11</v>
          </cell>
          <cell r="B16">
            <v>1887090.18</v>
          </cell>
          <cell r="C16">
            <v>194815.74</v>
          </cell>
          <cell r="D16">
            <v>0.35</v>
          </cell>
          <cell r="F16">
            <v>340081.75</v>
          </cell>
          <cell r="G16">
            <v>431537.94</v>
          </cell>
          <cell r="H16">
            <v>36243.54</v>
          </cell>
          <cell r="I16">
            <v>0.2</v>
          </cell>
          <cell r="K16">
            <v>55426.15</v>
          </cell>
          <cell r="L16">
            <v>64664.159999999996</v>
          </cell>
          <cell r="M16">
            <v>3060.72</v>
          </cell>
        </row>
        <row r="17">
          <cell r="A17">
            <v>1887090.19</v>
          </cell>
          <cell r="B17">
            <v>2516120.4600000004</v>
          </cell>
          <cell r="C17">
            <v>635136.96</v>
          </cell>
          <cell r="D17">
            <v>0.375</v>
          </cell>
          <cell r="F17">
            <v>431537.95</v>
          </cell>
          <cell r="G17">
            <v>517844.7</v>
          </cell>
          <cell r="H17">
            <v>42462.720000000001</v>
          </cell>
          <cell r="I17">
            <v>0.1</v>
          </cell>
          <cell r="K17">
            <v>64664.17</v>
          </cell>
          <cell r="L17">
            <v>73901.58</v>
          </cell>
          <cell r="M17">
            <v>2633.88</v>
          </cell>
        </row>
        <row r="18">
          <cell r="A18">
            <v>2516120.4700000002</v>
          </cell>
          <cell r="B18">
            <v>9999999</v>
          </cell>
          <cell r="C18">
            <v>871023.24</v>
          </cell>
          <cell r="D18">
            <v>0.4</v>
          </cell>
          <cell r="F18">
            <v>517844.71</v>
          </cell>
          <cell r="G18">
            <v>9999999</v>
          </cell>
          <cell r="H18">
            <v>45396.78</v>
          </cell>
          <cell r="I18">
            <v>0</v>
          </cell>
          <cell r="K18">
            <v>73901.59</v>
          </cell>
          <cell r="L18">
            <v>76690.260000000009</v>
          </cell>
          <cell r="M18">
            <v>2260.5</v>
          </cell>
        </row>
        <row r="19">
          <cell r="K19">
            <v>76690.27</v>
          </cell>
          <cell r="L19">
            <v>9999999</v>
          </cell>
          <cell r="M19">
            <v>1847.04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8"/>
  <sheetViews>
    <sheetView tabSelected="1" view="pageBreakPreview" topLeftCell="A9" zoomScale="85" zoomScaleSheetLayoutView="85" workbookViewId="0">
      <selection activeCell="A34" sqref="A34"/>
    </sheetView>
  </sheetViews>
  <sheetFormatPr baseColWidth="10" defaultColWidth="11.5703125" defaultRowHeight="15"/>
  <cols>
    <col min="1" max="1" width="12.5703125" style="1" customWidth="1"/>
    <col min="2" max="2" width="53.42578125" style="1" customWidth="1"/>
    <col min="3" max="3" width="17.5703125" style="5" customWidth="1"/>
    <col min="4" max="4" width="11" style="5" customWidth="1"/>
    <col min="5" max="5" width="4" style="1" customWidth="1"/>
    <col min="6" max="6" width="54.5703125" style="1" customWidth="1"/>
    <col min="7" max="7" width="20.28515625" style="1" customWidth="1"/>
    <col min="8" max="8" width="14" style="1" customWidth="1"/>
    <col min="9" max="9" width="2.5703125" style="1" customWidth="1"/>
    <col min="10" max="10" width="11.5703125" style="3" customWidth="1"/>
    <col min="11" max="11" width="16.7109375" style="3" customWidth="1"/>
    <col min="12" max="12" width="12.28515625" style="3" customWidth="1"/>
    <col min="13" max="16384" width="11.5703125" style="3"/>
  </cols>
  <sheetData>
    <row r="2" spans="1:11" ht="23.25" customHeight="1">
      <c r="B2" s="34" t="s">
        <v>23</v>
      </c>
      <c r="C2" s="35"/>
      <c r="D2" s="35"/>
      <c r="E2" s="35"/>
      <c r="F2" s="35"/>
      <c r="G2" s="35"/>
      <c r="H2" s="2"/>
    </row>
    <row r="3" spans="1:11" ht="23.25" customHeight="1">
      <c r="B3" s="35" t="s">
        <v>22</v>
      </c>
      <c r="C3" s="35"/>
      <c r="D3" s="35"/>
      <c r="E3" s="35"/>
      <c r="F3" s="35"/>
      <c r="G3" s="35"/>
      <c r="H3" s="4"/>
    </row>
    <row r="4" spans="1:11" ht="28.5" customHeight="1"/>
    <row r="5" spans="1:11" ht="15.75" customHeight="1">
      <c r="A5" s="6"/>
      <c r="B5" s="7" t="s">
        <v>2</v>
      </c>
      <c r="F5" s="7" t="s">
        <v>3</v>
      </c>
    </row>
    <row r="6" spans="1:11" ht="15.75" customHeight="1">
      <c r="A6" s="6"/>
      <c r="B6" s="7"/>
      <c r="F6" s="7"/>
    </row>
    <row r="7" spans="1:11" ht="15.75" customHeight="1">
      <c r="B7" s="2" t="s">
        <v>4</v>
      </c>
      <c r="C7" s="13">
        <v>0</v>
      </c>
      <c r="D7" s="12"/>
      <c r="E7" s="5"/>
      <c r="F7" s="14" t="s">
        <v>5</v>
      </c>
      <c r="G7" s="16">
        <v>0</v>
      </c>
      <c r="H7" s="9"/>
      <c r="I7" s="10"/>
    </row>
    <row r="8" spans="1:11" ht="15.75" customHeight="1">
      <c r="B8" s="10"/>
      <c r="C8" s="12"/>
      <c r="D8" s="8"/>
      <c r="E8" s="5"/>
      <c r="I8" s="10"/>
    </row>
    <row r="9" spans="1:11" ht="15.75" customHeight="1">
      <c r="B9" s="10"/>
      <c r="C9" s="12"/>
      <c r="D9" s="8"/>
      <c r="E9" s="5"/>
      <c r="F9" s="14" t="s">
        <v>15</v>
      </c>
      <c r="G9" s="30">
        <v>0</v>
      </c>
      <c r="H9" s="9"/>
      <c r="I9" s="10"/>
      <c r="K9" s="11"/>
    </row>
    <row r="10" spans="1:11" ht="15.75" customHeight="1">
      <c r="B10" s="10"/>
      <c r="C10" s="12"/>
      <c r="D10" s="8"/>
      <c r="E10" s="5"/>
      <c r="H10" s="12"/>
      <c r="I10" s="8"/>
    </row>
    <row r="11" spans="1:11" ht="15.75" customHeight="1">
      <c r="B11" s="2" t="s">
        <v>11</v>
      </c>
      <c r="C11" s="20">
        <v>0</v>
      </c>
      <c r="D11" s="8"/>
      <c r="E11" s="5"/>
      <c r="F11" s="14" t="s">
        <v>16</v>
      </c>
      <c r="G11" s="16">
        <f>G7+G9</f>
        <v>0</v>
      </c>
      <c r="H11" s="12"/>
      <c r="I11" s="10"/>
      <c r="K11" s="17"/>
    </row>
    <row r="12" spans="1:11" ht="15.75" customHeight="1">
      <c r="B12" s="10"/>
      <c r="C12" s="18"/>
      <c r="D12" s="8"/>
      <c r="E12" s="5"/>
      <c r="H12" s="8"/>
      <c r="I12" s="10"/>
    </row>
    <row r="13" spans="1:11" ht="15.75" customHeight="1">
      <c r="B13" s="10"/>
      <c r="C13" s="12"/>
      <c r="D13" s="8"/>
      <c r="E13" s="5"/>
      <c r="H13" s="12"/>
    </row>
    <row r="14" spans="1:11" ht="15.75" customHeight="1">
      <c r="B14" s="10"/>
      <c r="C14" s="18"/>
      <c r="D14" s="9"/>
      <c r="E14" s="5"/>
      <c r="F14" s="5" t="s">
        <v>6</v>
      </c>
      <c r="G14" s="9">
        <v>50000</v>
      </c>
      <c r="H14" s="12"/>
    </row>
    <row r="15" spans="1:11" ht="15.75" customHeight="1">
      <c r="B15" s="2" t="s">
        <v>12</v>
      </c>
      <c r="C15" s="29">
        <v>0</v>
      </c>
      <c r="F15" s="1" t="s">
        <v>25</v>
      </c>
      <c r="G15" s="9">
        <v>-50000</v>
      </c>
      <c r="H15" s="16"/>
    </row>
    <row r="16" spans="1:11" ht="15.75" customHeight="1">
      <c r="B16" s="3"/>
      <c r="C16" s="18"/>
      <c r="D16" s="21"/>
      <c r="F16" s="1" t="s">
        <v>26</v>
      </c>
      <c r="G16" s="1">
        <v>0</v>
      </c>
    </row>
    <row r="17" spans="1:11" ht="15.75" customHeight="1">
      <c r="C17" s="21"/>
      <c r="F17" s="5" t="s">
        <v>7</v>
      </c>
      <c r="G17" s="5">
        <v>0</v>
      </c>
      <c r="H17" s="5"/>
    </row>
    <row r="18" spans="1:11" ht="15.75" customHeight="1">
      <c r="B18" s="28"/>
      <c r="C18" s="18"/>
      <c r="D18" s="21"/>
      <c r="F18" s="5" t="s">
        <v>8</v>
      </c>
      <c r="G18" s="5">
        <v>0</v>
      </c>
      <c r="H18" s="5"/>
    </row>
    <row r="19" spans="1:11" ht="15.75" customHeight="1">
      <c r="C19" s="21"/>
      <c r="F19" s="5" t="s">
        <v>9</v>
      </c>
      <c r="G19" s="19">
        <v>0</v>
      </c>
      <c r="H19" s="5"/>
    </row>
    <row r="20" spans="1:11" ht="15.75" customHeight="1">
      <c r="B20" s="3"/>
      <c r="C20" s="18"/>
      <c r="D20" s="22"/>
      <c r="E20" s="7"/>
      <c r="F20" s="5"/>
      <c r="G20" s="5"/>
      <c r="H20" s="5"/>
      <c r="K20" s="23"/>
    </row>
    <row r="21" spans="1:11" ht="15.75" customHeight="1">
      <c r="B21" s="7"/>
      <c r="C21" s="22"/>
      <c r="D21" s="14"/>
      <c r="E21" s="7"/>
      <c r="F21" s="14" t="s">
        <v>10</v>
      </c>
      <c r="G21" s="15">
        <f>SUM(G14:G20)</f>
        <v>0</v>
      </c>
      <c r="H21" s="22"/>
      <c r="K21" s="23"/>
    </row>
    <row r="22" spans="1:11" ht="15.75" customHeight="1">
      <c r="H22" s="14"/>
      <c r="K22" s="23"/>
    </row>
    <row r="23" spans="1:11" ht="15.75" customHeight="1" thickBot="1">
      <c r="B23" s="7" t="s">
        <v>13</v>
      </c>
      <c r="C23" s="24">
        <v>0</v>
      </c>
      <c r="D23" s="14"/>
      <c r="E23" s="7"/>
      <c r="F23" s="7" t="s">
        <v>14</v>
      </c>
      <c r="G23" s="24">
        <f>G21+G7</f>
        <v>0</v>
      </c>
      <c r="H23" s="14"/>
      <c r="K23" s="23"/>
    </row>
    <row r="24" spans="1:11" ht="15.75" customHeight="1" thickTop="1">
      <c r="B24" s="7"/>
      <c r="C24" s="14"/>
      <c r="D24" s="14"/>
      <c r="E24" s="7"/>
      <c r="F24" s="7"/>
      <c r="G24" s="14"/>
      <c r="H24" s="14"/>
      <c r="K24" s="23"/>
    </row>
    <row r="25" spans="1:11" ht="15.75" customHeight="1">
      <c r="A25" s="31" t="s">
        <v>0</v>
      </c>
      <c r="B25" s="7"/>
      <c r="C25" s="14"/>
      <c r="D25" s="14"/>
      <c r="E25" s="7"/>
      <c r="F25" s="7"/>
      <c r="G25" s="14"/>
      <c r="H25" s="14"/>
      <c r="K25" s="23"/>
    </row>
    <row r="26" spans="1:11" ht="15.75" customHeight="1">
      <c r="B26" s="7"/>
      <c r="C26" s="14"/>
      <c r="D26" s="14"/>
      <c r="E26" s="7"/>
      <c r="F26" s="7"/>
      <c r="G26" s="14"/>
      <c r="H26" s="14"/>
      <c r="K26" s="23"/>
    </row>
    <row r="27" spans="1:11" ht="15.75" customHeight="1">
      <c r="A27" s="1" t="s">
        <v>1</v>
      </c>
      <c r="B27" s="7"/>
      <c r="C27" s="14"/>
      <c r="D27" s="14"/>
      <c r="E27" s="7"/>
      <c r="F27" s="7"/>
      <c r="G27" s="14"/>
      <c r="H27" s="14"/>
      <c r="K27" s="23"/>
    </row>
    <row r="28" spans="1:11" ht="15.75" customHeight="1">
      <c r="B28" s="7"/>
      <c r="C28" s="14"/>
      <c r="D28" s="14"/>
      <c r="E28" s="7"/>
      <c r="F28" s="7"/>
      <c r="G28" s="14"/>
      <c r="H28" s="14"/>
      <c r="K28" s="23"/>
    </row>
    <row r="29" spans="1:11" ht="15.75" customHeight="1">
      <c r="A29" s="32" t="s">
        <v>17</v>
      </c>
      <c r="B29" s="7"/>
      <c r="C29" s="14"/>
      <c r="D29" s="14"/>
      <c r="E29" s="7"/>
      <c r="F29" s="7"/>
      <c r="G29" s="14"/>
      <c r="H29" s="14"/>
      <c r="K29" s="23"/>
    </row>
    <row r="30" spans="1:11" ht="15.75" customHeight="1">
      <c r="A30" s="36" t="s">
        <v>18</v>
      </c>
      <c r="B30" s="36"/>
      <c r="C30" s="36"/>
      <c r="D30" s="36"/>
      <c r="E30" s="36"/>
      <c r="F30" s="36"/>
      <c r="G30" s="36"/>
      <c r="H30" s="14"/>
      <c r="K30" s="23"/>
    </row>
    <row r="31" spans="1:11" ht="15.75" customHeight="1">
      <c r="A31" s="36"/>
      <c r="B31" s="36"/>
      <c r="C31" s="36"/>
      <c r="D31" s="36"/>
      <c r="E31" s="36"/>
      <c r="F31" s="36"/>
      <c r="G31" s="36"/>
      <c r="H31" s="14"/>
      <c r="K31" s="23"/>
    </row>
    <row r="32" spans="1:11" ht="15.75" customHeight="1">
      <c r="A32" s="32" t="s">
        <v>27</v>
      </c>
      <c r="B32" s="7"/>
      <c r="C32" s="14"/>
      <c r="D32" s="14"/>
      <c r="E32" s="7"/>
      <c r="F32" s="14"/>
      <c r="G32" s="14"/>
      <c r="H32" s="14"/>
      <c r="K32" s="23"/>
    </row>
    <row r="33" spans="1:11" ht="15.75" customHeight="1">
      <c r="A33" s="32" t="s">
        <v>28</v>
      </c>
      <c r="B33" s="7"/>
      <c r="C33" s="14"/>
      <c r="D33" s="14"/>
      <c r="E33" s="7"/>
      <c r="F33" s="7"/>
      <c r="G33" s="14"/>
      <c r="H33" s="14"/>
      <c r="K33" s="23"/>
    </row>
    <row r="34" spans="1:11" ht="15.75" customHeight="1">
      <c r="B34" s="7"/>
      <c r="C34" s="14"/>
      <c r="D34" s="14"/>
      <c r="E34" s="7"/>
      <c r="F34" s="7"/>
      <c r="G34" s="14"/>
      <c r="H34" s="14"/>
      <c r="K34" s="23"/>
    </row>
    <row r="35" spans="1:11" ht="15.75" customHeight="1">
      <c r="B35" s="7"/>
      <c r="C35" s="14"/>
      <c r="D35" s="14"/>
      <c r="E35" s="7"/>
      <c r="F35" s="7"/>
      <c r="G35" s="14"/>
      <c r="H35" s="14"/>
      <c r="K35" s="23"/>
    </row>
    <row r="36" spans="1:11" ht="15.75" customHeight="1">
      <c r="A36" s="33" t="s">
        <v>19</v>
      </c>
      <c r="B36" s="33"/>
      <c r="C36" s="33"/>
      <c r="D36" s="33"/>
      <c r="E36" s="33"/>
      <c r="F36" s="33"/>
      <c r="G36" s="33"/>
      <c r="H36" s="33"/>
      <c r="I36" s="33"/>
      <c r="K36" s="23"/>
    </row>
    <row r="37" spans="1:11" ht="15.75" customHeight="1">
      <c r="B37" s="7"/>
      <c r="C37" s="14"/>
      <c r="D37" s="14"/>
      <c r="E37" s="7"/>
      <c r="F37" s="7"/>
      <c r="G37" s="14"/>
      <c r="H37" s="14"/>
      <c r="K37" s="23"/>
    </row>
    <row r="38" spans="1:11" ht="15.75" customHeight="1">
      <c r="B38" s="7"/>
      <c r="C38" s="14"/>
      <c r="D38" s="14"/>
      <c r="E38" s="7"/>
      <c r="F38" s="7"/>
      <c r="G38" s="14"/>
      <c r="H38" s="14"/>
      <c r="K38" s="23"/>
    </row>
    <row r="39" spans="1:11" ht="15.75" customHeight="1">
      <c r="A39" s="33" t="s">
        <v>20</v>
      </c>
      <c r="B39" s="33"/>
      <c r="C39" s="33"/>
      <c r="D39" s="33"/>
      <c r="E39" s="33"/>
      <c r="F39" s="33"/>
      <c r="G39" s="33"/>
      <c r="H39" s="33"/>
      <c r="I39" s="33"/>
      <c r="K39" s="23"/>
    </row>
    <row r="40" spans="1:11" ht="15.75" customHeight="1">
      <c r="A40" s="33" t="s">
        <v>24</v>
      </c>
      <c r="B40" s="33"/>
      <c r="C40" s="33"/>
      <c r="D40" s="33"/>
      <c r="E40" s="33"/>
      <c r="F40" s="33"/>
      <c r="G40" s="33"/>
      <c r="H40" s="33"/>
      <c r="I40" s="33"/>
      <c r="K40" s="23"/>
    </row>
    <row r="41" spans="1:11" ht="15.75" customHeight="1">
      <c r="A41" s="1" t="s">
        <v>21</v>
      </c>
      <c r="B41" s="7"/>
      <c r="C41" s="14"/>
      <c r="D41" s="14"/>
      <c r="E41" s="7"/>
      <c r="F41" s="7"/>
      <c r="G41" s="14"/>
      <c r="H41" s="14"/>
      <c r="K41" s="23"/>
    </row>
    <row r="42" spans="1:11" ht="15.75" customHeight="1">
      <c r="B42" s="7"/>
      <c r="C42" s="14"/>
      <c r="D42" s="14"/>
      <c r="E42" s="7"/>
      <c r="F42" s="7"/>
      <c r="G42" s="14"/>
      <c r="H42" s="14"/>
      <c r="K42" s="23"/>
    </row>
    <row r="43" spans="1:11" ht="15.75" customHeight="1">
      <c r="B43" s="7"/>
      <c r="C43" s="14"/>
      <c r="D43" s="14"/>
      <c r="E43" s="7"/>
      <c r="F43" s="7"/>
      <c r="G43" s="14"/>
      <c r="H43" s="14"/>
      <c r="K43" s="23"/>
    </row>
    <row r="44" spans="1:11" ht="15.75" customHeight="1">
      <c r="C44" s="1"/>
      <c r="D44" s="1"/>
      <c r="F44" s="5"/>
      <c r="G44" s="5"/>
      <c r="H44" s="5"/>
      <c r="K44" s="11"/>
    </row>
    <row r="45" spans="1:11" ht="15.75" customHeight="1">
      <c r="F45" s="25"/>
    </row>
    <row r="46" spans="1:11">
      <c r="F46" s="26"/>
      <c r="G46" s="5"/>
      <c r="H46" s="5"/>
    </row>
    <row r="47" spans="1:11">
      <c r="F47" s="25"/>
      <c r="G47" s="5"/>
      <c r="H47" s="5"/>
    </row>
    <row r="48" spans="1:11" ht="18">
      <c r="G48" s="27"/>
      <c r="H48" s="27"/>
    </row>
  </sheetData>
  <mergeCells count="6">
    <mergeCell ref="A40:I40"/>
    <mergeCell ref="B2:G2"/>
    <mergeCell ref="B3:G3"/>
    <mergeCell ref="A30:G31"/>
    <mergeCell ref="A36:I36"/>
    <mergeCell ref="A39:I39"/>
  </mergeCells>
  <printOptions horizontalCentered="1" gridLines="1"/>
  <pageMargins left="1.3779527559055118" right="0.78740157480314965" top="0.98425196850393704" bottom="0.98425196850393704" header="0.59055118110236227" footer="0.51181102362204722"/>
  <pageSetup scale="6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Cedula 2</vt:lpstr>
      <vt:lpstr>'Cedula 2'!Área_de_impresión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Aldebaran</dc:creator>
  <cp:lastModifiedBy>Sergio</cp:lastModifiedBy>
  <cp:lastPrinted>2012-05-18T20:29:10Z</cp:lastPrinted>
  <dcterms:created xsi:type="dcterms:W3CDTF">2011-09-30T02:55:33Z</dcterms:created>
  <dcterms:modified xsi:type="dcterms:W3CDTF">2012-06-22T20:21:32Z</dcterms:modified>
</cp:coreProperties>
</file>